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440" firstSheet="13" activeTab="16"/>
  </bookViews>
  <sheets>
    <sheet name="一般公共预算收入表" sheetId="1" r:id="rId1"/>
    <sheet name="一般公共预算支出表" sheetId="2" r:id="rId2"/>
    <sheet name="一般公共预算本级支出表" sheetId="3" r:id="rId3"/>
    <sheet name="一般公共预算本级基本支出表" sheetId="4" r:id="rId4"/>
    <sheet name="税收返还和转移支付分地区预算汇总表" sheetId="5" r:id="rId5"/>
    <sheet name="税收返还和转移支付预算表" sheetId="6" r:id="rId6"/>
    <sheet name="税收返还分地区预算汇总表" sheetId="7" r:id="rId7"/>
    <sheet name="一般性转移支付分地区预算汇总表" sheetId="8" r:id="rId8"/>
    <sheet name="专项转移支付分地区预算汇总表" sheetId="9" r:id="rId9"/>
    <sheet name="政府一般债务限额表" sheetId="10" r:id="rId10"/>
    <sheet name="政府一般债务余额表" sheetId="11" r:id="rId11"/>
    <sheet name="政府专项债务限额表" sheetId="12" r:id="rId12"/>
    <sheet name="政府专项债务余额表" sheetId="13" r:id="rId13"/>
    <sheet name="政府性基金预算收入表" sheetId="14" r:id="rId14"/>
    <sheet name="政府性基金预算支出表" sheetId="15" r:id="rId15"/>
    <sheet name="政府性基金预算转移支付表" sheetId="16" r:id="rId16"/>
    <sheet name="政府性基金预算本级支出表" sheetId="17" r:id="rId17"/>
    <sheet name="国有资本经营预算收入表" sheetId="18" r:id="rId18"/>
    <sheet name="国有资本经营预算支出表" sheetId="19" r:id="rId19"/>
    <sheet name="国有资本经营预算转移支付表" sheetId="20" r:id="rId20"/>
    <sheet name="国有资本经营预算本级支出表" sheetId="21" r:id="rId21"/>
    <sheet name="社会保险基金预算收入表" sheetId="22" r:id="rId22"/>
    <sheet name="社会保险基金预算支出表" sheetId="23" r:id="rId23"/>
    <sheet name="社会保险基金预算本级支出表" sheetId="24" r:id="rId24"/>
  </sheets>
  <definedNames>
    <definedName name="_xlnm.Print_Titles" localSheetId="0">一般公共预算收入表!$1:3</definedName>
    <definedName name="_xlnm.Print_Titles" localSheetId="1">一般公共预算支出表!$1:4</definedName>
    <definedName name="_xlnm.Print_Titles" localSheetId="2">一般公共预算本级支出表!$1:6</definedName>
    <definedName name="_xlnm._FilterDatabase" localSheetId="2" hidden="1">一般公共预算本级支出表!$A$5:$I$659</definedName>
    <definedName name="_xlnm.Print_Titles" localSheetId="3">一般公共预算本级基本支出表!$2:4</definedName>
    <definedName name="_xlnm.Print_Titles" localSheetId="16">政府性基金预算本级支出表!$1:4</definedName>
    <definedName name="_xlnm.Print_Titles" localSheetId="23">社会保险基金预算本级支出表!$1:3</definedName>
    <definedName name="AAA">#N/A</definedName>
    <definedName name="_xlnm.Print_Area" hidden="1">#N/A</definedName>
    <definedName name="_xlnm.Print_Titles" hidden="1">#N/A</definedName>
    <definedName name="Print_Area_MI" localSheetId="2">#REF!</definedName>
    <definedName name="背景颜色" localSheetId="2">GET.CELL(63,#REF!)</definedName>
    <definedName name="饿" localSheetId="2">#REF!</definedName>
    <definedName name="전" localSheetId="2">#REF!</definedName>
    <definedName name="주택사업본부" localSheetId="2">#REF!</definedName>
    <definedName name="철구사업본부" localSheetId="2">#REF!</definedName>
  </definedNames>
  <calcPr calcId="144525"/>
  <extLst/>
</workbook>
</file>

<file path=xl/comments1.xml><?xml version="1.0" encoding="utf-8"?>
<comments xmlns="http://schemas.openxmlformats.org/spreadsheetml/2006/main">
  <authors>
    <author>report4</author>
  </authors>
  <commentList>
    <comment ref="A5" authorId="0">
      <text>
        <r>
          <rPr>
            <sz val="9"/>
            <color indexed="81"/>
            <rFont val="宋体"/>
            <charset val="134"/>
          </rPr>
          <t xml:space="preserve">城乡社区支出</t>
        </r>
      </text>
    </comment>
    <comment ref="A6" authorId="0">
      <text>
        <r>
          <rPr>
            <sz val="9"/>
            <color indexed="81"/>
            <rFont val="宋体"/>
            <charset val="134"/>
          </rPr>
          <t xml:space="preserve">国有土地使用权出让收入及对应专项债务收入安排的支出</t>
        </r>
      </text>
    </comment>
    <comment ref="A10" authorId="0">
      <text>
        <r>
          <rPr>
            <sz val="9"/>
            <color indexed="81"/>
            <rFont val="宋体"/>
            <charset val="134"/>
          </rPr>
          <t xml:space="preserve">土地出让业务支出</t>
        </r>
      </text>
    </comment>
    <comment ref="A11" authorId="0">
      <text>
        <r>
          <rPr>
            <sz val="9"/>
            <color indexed="81"/>
            <rFont val="宋体"/>
            <charset val="134"/>
          </rPr>
          <t xml:space="preserve">棚户区改造支出</t>
        </r>
      </text>
    </comment>
    <comment ref="A12" authorId="0">
      <text>
        <r>
          <rPr>
            <sz val="9"/>
            <color indexed="81"/>
            <rFont val="宋体"/>
            <charset val="134"/>
          </rPr>
          <t xml:space="preserve">其他国有土地使用权出让收入安排的支出</t>
        </r>
      </text>
    </comment>
    <comment ref="A13" authorId="0">
      <text>
        <r>
          <rPr>
            <sz val="9"/>
            <color indexed="81"/>
            <rFont val="宋体"/>
            <charset val="134"/>
          </rPr>
          <t xml:space="preserve">城市基础设施配套费及对应专项债务收入安排的支出</t>
        </r>
      </text>
    </comment>
    <comment ref="A18" authorId="0">
      <text>
        <r>
          <rPr>
            <sz val="9"/>
            <color indexed="81"/>
            <rFont val="宋体"/>
            <charset val="134"/>
          </rPr>
          <t xml:space="preserve">污水处理费及对应专项债务收入安排的支出</t>
        </r>
      </text>
    </comment>
    <comment ref="A19" authorId="0">
      <text>
        <r>
          <rPr>
            <sz val="9"/>
            <color indexed="81"/>
            <rFont val="宋体"/>
            <charset val="134"/>
          </rPr>
          <t xml:space="preserve">污水处理设施建设和运营</t>
        </r>
      </text>
    </comment>
    <comment ref="A20" authorId="0">
      <text>
        <r>
          <rPr>
            <sz val="9"/>
            <color indexed="81"/>
            <rFont val="宋体"/>
            <charset val="134"/>
          </rPr>
          <t xml:space="preserve">代征手续费</t>
        </r>
      </text>
    </comment>
    <comment ref="A21" authorId="0">
      <text>
        <r>
          <rPr>
            <sz val="9"/>
            <color indexed="81"/>
            <rFont val="宋体"/>
            <charset val="134"/>
          </rPr>
          <t xml:space="preserve">其他污水处理费安排的支出</t>
        </r>
      </text>
    </comment>
  </commentList>
</comments>
</file>

<file path=xl/sharedStrings.xml><?xml version="1.0" encoding="utf-8"?>
<sst xmlns="http://schemas.openxmlformats.org/spreadsheetml/2006/main" count="1000">
  <si>
    <t>附件1-1</t>
  </si>
  <si>
    <t>2019年三亚市一般公共预算收入表</t>
  </si>
  <si>
    <t>单位：万元</t>
  </si>
  <si>
    <t>项目</t>
  </si>
  <si>
    <t>2019年预算数</t>
  </si>
  <si>
    <t>一、税收收入</t>
  </si>
  <si>
    <t>（一）增值税</t>
  </si>
  <si>
    <t>（二）营业税</t>
  </si>
  <si>
    <t>（三）企业所得税</t>
  </si>
  <si>
    <t>（四）个人所得税</t>
  </si>
  <si>
    <t>（五）土地增值税</t>
  </si>
  <si>
    <t>（六）契税</t>
  </si>
  <si>
    <t>（七）城市维护建设税</t>
  </si>
  <si>
    <t>（八）房产税</t>
  </si>
  <si>
    <t>（九）城镇土地使用税</t>
  </si>
  <si>
    <t>（十）印花税</t>
  </si>
  <si>
    <t>（十一）资源税</t>
  </si>
  <si>
    <t>（十二）车船使用和牌照税</t>
  </si>
  <si>
    <t>（十三）耕地占用税</t>
  </si>
  <si>
    <t>（十四）环境保护税</t>
  </si>
  <si>
    <t>（十五）其他税收收入</t>
  </si>
  <si>
    <t>二、非税收入</t>
  </si>
  <si>
    <t>（一）专项收入</t>
  </si>
  <si>
    <t>（二）行政事业性收费收入</t>
  </si>
  <si>
    <t>（三）罚没收入</t>
  </si>
  <si>
    <t>（四）国有资本经营收入</t>
  </si>
  <si>
    <t>（五）国有资源有偿使用收入</t>
  </si>
  <si>
    <t>（六）捐赠收入</t>
  </si>
  <si>
    <t>（七）政府住房基金收入</t>
  </si>
  <si>
    <t>（八）其他收入</t>
  </si>
  <si>
    <t>地方一般公共预算收入</t>
  </si>
  <si>
    <t>三、转移性收入</t>
  </si>
  <si>
    <t xml:space="preserve">（一）增值税和消费税税收返还收入 </t>
  </si>
  <si>
    <t>（二）所得税基数返还收入</t>
  </si>
  <si>
    <t>（三）均衡性转移支付补助收入</t>
  </si>
  <si>
    <t>（四）重点生态功能区转移支付补助收入</t>
  </si>
  <si>
    <t>（五）革命老区和民族边境地区转移支付补助收入</t>
  </si>
  <si>
    <t>（六）调整工资转移支付补助收入</t>
  </si>
  <si>
    <t xml:space="preserve"> (七）农垦系统下划补助收入</t>
  </si>
  <si>
    <t>（八）农村税费改革补助收入</t>
  </si>
  <si>
    <t>（九）市县基本财力保障机制奖补</t>
  </si>
  <si>
    <t>（十）2007年体制调整退坡结算补助收入</t>
  </si>
  <si>
    <t>（十一）新体制结算补助收入</t>
  </si>
  <si>
    <t>（十二）结算补助收入</t>
  </si>
  <si>
    <t>（十三）企事业单位划转补助</t>
  </si>
  <si>
    <t>（十四）基层公检法司转移支付</t>
  </si>
  <si>
    <t>（十五）义务教育等转移支付</t>
  </si>
  <si>
    <t>（十六）基本养老保险和低保等转移支付</t>
  </si>
  <si>
    <t>（十七）新型农村合作医疗等转移支付</t>
  </si>
  <si>
    <t>（十八）其他财力性转移支付收入</t>
  </si>
  <si>
    <t>（十九）专项补助收入</t>
  </si>
  <si>
    <t>三、省代理地方政府发行新增债券收入</t>
  </si>
  <si>
    <t>四、预算稳定调节基金</t>
  </si>
  <si>
    <t>五、调入资金</t>
  </si>
  <si>
    <t>六、上年结余</t>
  </si>
  <si>
    <t>收入总计</t>
  </si>
  <si>
    <t>附件1-2</t>
  </si>
  <si>
    <t>2019年三亚市一般公共预算支出表</t>
  </si>
  <si>
    <t>一、地方一般公共预算支出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</si>
  <si>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</si>
  <si>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</si>
  <si>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</si>
  <si>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</si>
  <si>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</si>
  <si>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</si>
  <si>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</si>
  <si>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</si>
  <si>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</si>
  <si>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</si>
  <si>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</si>
  <si>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</si>
  <si>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</si>
  <si>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（十四）资源勘探信息等支出</t>
  </si>
  <si>
    <t>（十五）商业服务业等支出</t>
  </si>
  <si>
    <t>（十六）金融支出</t>
  </si>
  <si>
    <t>（十七）自然资源海洋气象等支出</t>
  </si>
  <si>
    <t>（十八）住房保障支出</t>
  </si>
  <si>
    <t>（十九）粮油物资储备支出</t>
  </si>
  <si>
    <t>（二十）灾害防治及应急管理支出</t>
  </si>
  <si>
    <t>（二十一）预备费支出</t>
  </si>
  <si>
    <t>（二十二）其他支出</t>
  </si>
  <si>
    <t>（二十三）债务付息支出</t>
  </si>
  <si>
    <t>（二十四）债务发行费用支出</t>
  </si>
  <si>
    <t>二、债务还本支出</t>
  </si>
  <si>
    <t>（一）地方政府一般债券还本支出</t>
  </si>
  <si>
    <t>（二）地方政府向外国政府借款还本支出</t>
  </si>
  <si>
    <t>（三）地方政府向国际组织借款还本支出</t>
  </si>
  <si>
    <t>三、转移性支出</t>
  </si>
  <si>
    <t xml:space="preserve"> (一)补助市县支出</t>
  </si>
  <si>
    <t>1.返还性支出</t>
  </si>
  <si>
    <t>（1）增值税和消费税税收返还支出</t>
  </si>
  <si>
    <t>（2）所得税基数返还支出</t>
  </si>
  <si>
    <t>2.一般性转移支付</t>
  </si>
  <si>
    <t>（1）体制补助支出</t>
  </si>
  <si>
    <t>（2）均衡性转移支付支出</t>
  </si>
  <si>
    <t>3.专项转移支付</t>
  </si>
  <si>
    <t xml:space="preserve"> (二)上解省支出</t>
  </si>
  <si>
    <t>1.体制上解支出</t>
  </si>
  <si>
    <t>2.出口退税专项上解支出</t>
  </si>
  <si>
    <t xml:space="preserve"> (三)援助其他地区支出</t>
  </si>
  <si>
    <t xml:space="preserve"> (四)调出资金</t>
  </si>
  <si>
    <t xml:space="preserve"> (五)安排预算稳定调节基金</t>
  </si>
  <si>
    <t xml:space="preserve"> (六)地方政府一般债务转贷支出</t>
  </si>
  <si>
    <t>1.地方政府一般债券转贷支出</t>
  </si>
  <si>
    <t>2.地方政府向外国政府借款转贷支出</t>
  </si>
  <si>
    <t xml:space="preserve"> 四、年终结余结转</t>
  </si>
  <si>
    <t>1.净结余</t>
  </si>
  <si>
    <t>2.结转</t>
  </si>
  <si>
    <t>支出总计</t>
  </si>
  <si>
    <t>附件1-3</t>
  </si>
  <si>
    <t xml:space="preserve">  </t>
  </si>
  <si>
    <t>2019年三亚市一般公共预算本级支出表</t>
  </si>
  <si>
    <t xml:space="preserve"> </t>
  </si>
  <si>
    <t>支出功能分类科目</t>
  </si>
  <si>
    <t>合计</t>
  </si>
  <si>
    <t>年初预算</t>
  </si>
  <si>
    <t>基本支出</t>
  </si>
  <si>
    <t>项目支出</t>
  </si>
  <si>
    <t>小计</t>
  </si>
  <si>
    <t>人员支出</t>
  </si>
  <si>
    <t>公用支出</t>
  </si>
  <si>
    <t>本级</t>
  </si>
  <si>
    <t>估列省追加</t>
  </si>
  <si>
    <t>估列区级支出</t>
  </si>
  <si>
    <t>总合计</t>
  </si>
  <si>
    <t xml:space="preserve"> 201-一般公共服务支出</t>
  </si>
  <si>
    <t xml:space="preserve"> 20101-人大事务</t>
  </si>
  <si>
    <t xml:space="preserve"> 2010101-行政运行</t>
  </si>
  <si>
    <t xml:space="preserve"> 2010102-一般行政管理事务</t>
  </si>
  <si>
    <t xml:space="preserve"> 2010104-人大会议</t>
  </si>
  <si>
    <t xml:space="preserve"> 2010105-人大立法</t>
  </si>
  <si>
    <t xml:space="preserve"> 2010106-人大监督</t>
  </si>
  <si>
    <t xml:space="preserve"> 2010107-人大代表履职能力提升</t>
  </si>
  <si>
    <t xml:space="preserve"> 2010108-代表工作</t>
  </si>
  <si>
    <t xml:space="preserve"> 2010109-人大信访工作</t>
  </si>
  <si>
    <t xml:space="preserve"> 2010199-其他人大事务支出</t>
  </si>
  <si>
    <t xml:space="preserve"> 20102-政协事务</t>
  </si>
  <si>
    <t xml:space="preserve"> 2010201-行政运行</t>
  </si>
  <si>
    <t xml:space="preserve"> 2010202-一般行政管理事务</t>
  </si>
  <si>
    <t xml:space="preserve"> 2010204-政协会议</t>
  </si>
  <si>
    <t xml:space="preserve"> 2010206-参政议政</t>
  </si>
  <si>
    <t xml:space="preserve"> 2010299-其他政协事务支出</t>
  </si>
  <si>
    <t xml:space="preserve"> 20103-政府办公厅(室)及相关机构事务</t>
  </si>
  <si>
    <t xml:space="preserve"> 2010301-行政运行</t>
  </si>
  <si>
    <t xml:space="preserve"> 2010302-一般行政管理事务</t>
  </si>
  <si>
    <t xml:space="preserve"> 2010304-专项服务</t>
  </si>
  <si>
    <t xml:space="preserve"> 2010305-专项业务活动</t>
  </si>
  <si>
    <t xml:space="preserve"> 2010306-政务公开审批</t>
  </si>
  <si>
    <t xml:space="preserve"> 2010308-信访事务</t>
  </si>
  <si>
    <t xml:space="preserve"> 2010350-事业运行（政府办公厅）</t>
  </si>
  <si>
    <t xml:space="preserve"> 2010399-其他政府办公厅(室)及相关机构事务支出</t>
  </si>
  <si>
    <t xml:space="preserve"> 20104-发展与改革事务</t>
  </si>
  <si>
    <t xml:space="preserve"> 2010401-行政运行</t>
  </si>
  <si>
    <t xml:space="preserve"> 2010402-一般行政管理事务</t>
  </si>
  <si>
    <t xml:space="preserve"> 2010408-物价管理</t>
  </si>
  <si>
    <t xml:space="preserve"> 2010450-事业运行</t>
  </si>
  <si>
    <t xml:space="preserve"> 2010499-其他发展与改革事务支出</t>
  </si>
  <si>
    <t xml:space="preserve"> 20105-统计信息事务</t>
  </si>
  <si>
    <t xml:space="preserve"> 2010501-行政运行</t>
  </si>
  <si>
    <t xml:space="preserve"> 2010502-一般行政管理事务</t>
  </si>
  <si>
    <t xml:space="preserve"> 2010505-专项统计业务</t>
  </si>
  <si>
    <t xml:space="preserve"> 2010506-统计管理</t>
  </si>
  <si>
    <t xml:space="preserve"> 2010507-专项普查活动</t>
  </si>
  <si>
    <t xml:space="preserve"> 2010508-统计抽样调查</t>
  </si>
  <si>
    <t xml:space="preserve"> 2010550-事业运行</t>
  </si>
  <si>
    <t xml:space="preserve"> 20106-财政事务</t>
  </si>
  <si>
    <t xml:space="preserve"> 2010601-行政运行</t>
  </si>
  <si>
    <t xml:space="preserve"> 2010602-一般行政管理事务</t>
  </si>
  <si>
    <t xml:space="preserve"> 2010607-信息化建设</t>
  </si>
  <si>
    <t xml:space="preserve"> 2010608-财政委托业务支出</t>
  </si>
  <si>
    <t xml:space="preserve"> 2010699-其他财政事务支出</t>
  </si>
  <si>
    <t xml:space="preserve"> 20107-税收事务</t>
  </si>
  <si>
    <t xml:space="preserve"> 2010701-行政运行</t>
  </si>
  <si>
    <t xml:space="preserve"> 2010702-一般行政管理事务</t>
  </si>
  <si>
    <t xml:space="preserve"> 2010703-机关服务</t>
  </si>
  <si>
    <t xml:space="preserve"> 2010704-税务办案</t>
  </si>
  <si>
    <t xml:space="preserve"> 2010705-税务登记证及发票管理</t>
  </si>
  <si>
    <t xml:space="preserve"> 2010706-代扣代收代征税款手续费</t>
  </si>
  <si>
    <t xml:space="preserve"> 2010707-税务宣传</t>
  </si>
  <si>
    <t xml:space="preserve"> 2010708-协税护税</t>
  </si>
  <si>
    <t xml:space="preserve"> 2010709-信息化建设</t>
  </si>
  <si>
    <t xml:space="preserve"> 2010799-其他税收事务支出</t>
  </si>
  <si>
    <t xml:space="preserve"> 20108-审计事务</t>
  </si>
  <si>
    <t xml:space="preserve"> 2010801-行政运行</t>
  </si>
  <si>
    <t xml:space="preserve"> 2010802-一般行政管理事务</t>
  </si>
  <si>
    <t xml:space="preserve"> 2010804-审计业务</t>
  </si>
  <si>
    <t xml:space="preserve"> 2010899-其他审计事务支出</t>
  </si>
  <si>
    <t xml:space="preserve"> 20109-海关事务</t>
  </si>
  <si>
    <t xml:space="preserve"> 2010950-事业运行</t>
  </si>
  <si>
    <t xml:space="preserve"> 2010999-其他海关事务支出</t>
  </si>
  <si>
    <t xml:space="preserve"> 20110-人力资源事务</t>
  </si>
  <si>
    <t xml:space="preserve"> 2011001-行政运行</t>
  </si>
  <si>
    <t xml:space="preserve"> 2011002-一般行政管理事务</t>
  </si>
  <si>
    <t xml:space="preserve"> 2011008-引进人才费用</t>
  </si>
  <si>
    <t xml:space="preserve"> 2011050-事业运行</t>
  </si>
  <si>
    <t xml:space="preserve"> 20111-纪检监察事务</t>
  </si>
  <si>
    <t xml:space="preserve"> 2011101-行政运行</t>
  </si>
  <si>
    <t xml:space="preserve"> 2011102-一般行政管理事务</t>
  </si>
  <si>
    <t xml:space="preserve"> 2011104-大案要案查处</t>
  </si>
  <si>
    <t xml:space="preserve"> 2011199-其他纪检监察事务支出</t>
  </si>
  <si>
    <t xml:space="preserve"> 20113-商贸事务</t>
  </si>
  <si>
    <t xml:space="preserve"> 2011301-行政运行</t>
  </si>
  <si>
    <t xml:space="preserve"> 2011302-一般行政管理事务</t>
  </si>
  <si>
    <t xml:space="preserve"> 2011307-国内贸易管理</t>
  </si>
  <si>
    <t xml:space="preserve"> 2011308-招商引资</t>
  </si>
  <si>
    <t xml:space="preserve"> 2011350-事业运行</t>
  </si>
  <si>
    <t xml:space="preserve"> 2011399-其他商贸事务支出</t>
  </si>
  <si>
    <t xml:space="preserve"> 20123-民族事务</t>
  </si>
  <si>
    <t xml:space="preserve"> 2012301-行政运行</t>
  </si>
  <si>
    <t xml:space="preserve"> 2012302-一般行政管理事务</t>
  </si>
  <si>
    <t xml:space="preserve"> 2012304-民族工作专项</t>
  </si>
  <si>
    <t xml:space="preserve"> 2012399-其他民族事务支出</t>
  </si>
  <si>
    <t xml:space="preserve"> 20125-港澳台事务</t>
  </si>
  <si>
    <t xml:space="preserve"> 2012501-行政运行</t>
  </si>
  <si>
    <t xml:space="preserve"> 2012502-一般行政管理事务</t>
  </si>
  <si>
    <t xml:space="preserve"> 2012505-台湾事务</t>
  </si>
  <si>
    <t xml:space="preserve"> 20126-档案事务</t>
  </si>
  <si>
    <t xml:space="preserve"> 2012601-行政运行</t>
  </si>
  <si>
    <t xml:space="preserve"> 2012602-一般行政管理事务</t>
  </si>
  <si>
    <t xml:space="preserve"> 2012699-其他档案事务支出</t>
  </si>
  <si>
    <t xml:space="preserve"> 20128-民主党派及工商联事务</t>
  </si>
  <si>
    <t xml:space="preserve"> 2012801-行政运行</t>
  </si>
  <si>
    <t xml:space="preserve"> 2012802-一般行政管理事务</t>
  </si>
  <si>
    <t xml:space="preserve"> 2012803-机关服务</t>
  </si>
  <si>
    <t xml:space="preserve"> 2012804-参政议政</t>
  </si>
  <si>
    <t xml:space="preserve"> 2012899-其他民主党派及工商联事务支出</t>
  </si>
  <si>
    <t xml:space="preserve"> 20129-群众团体事务</t>
  </si>
  <si>
    <t xml:space="preserve"> 2012901-行政运行</t>
  </si>
  <si>
    <t xml:space="preserve"> 2012902-一般行政管理事务</t>
  </si>
  <si>
    <t xml:space="preserve"> 2012906-工会事务</t>
  </si>
  <si>
    <t xml:space="preserve"> 2012950-事业运行</t>
  </si>
  <si>
    <t xml:space="preserve"> 2012999-其他群众团体事务支出</t>
  </si>
  <si>
    <t xml:space="preserve"> 20131-党委办公厅(室)及相关机构事务</t>
  </si>
  <si>
    <t xml:space="preserve"> 2013101-行政运行</t>
  </si>
  <si>
    <t xml:space="preserve"> 2013102-一般行政管理事务</t>
  </si>
  <si>
    <t xml:space="preserve"> 2013105-专项业务</t>
  </si>
  <si>
    <t xml:space="preserve"> 2013199-其他党委办公厅(室)及相关机构事务支出</t>
  </si>
  <si>
    <t xml:space="preserve"> 20132-组织事务</t>
  </si>
  <si>
    <t xml:space="preserve"> 2013201-行政运行</t>
  </si>
  <si>
    <t xml:space="preserve"> 2013202-一般行政管理事务</t>
  </si>
  <si>
    <t xml:space="preserve"> 2013204-公务员事务</t>
  </si>
  <si>
    <t xml:space="preserve"> 2013299-其他组织事务支出</t>
  </si>
  <si>
    <t xml:space="preserve"> 20133-宣传事务</t>
  </si>
  <si>
    <t xml:space="preserve"> 2013301-行政运行</t>
  </si>
  <si>
    <t xml:space="preserve"> 2013302-一般行政管理事务</t>
  </si>
  <si>
    <t xml:space="preserve"> 2013399-其他宣传事务支出</t>
  </si>
  <si>
    <t xml:space="preserve"> 20134-统战事务</t>
  </si>
  <si>
    <t xml:space="preserve"> 2013401-行政运行</t>
  </si>
  <si>
    <t xml:space="preserve"> 2013402-一般行政管理事务</t>
  </si>
  <si>
    <t xml:space="preserve"> 2013404-宗教事务</t>
  </si>
  <si>
    <t xml:space="preserve"> 2013405-华侨事务</t>
  </si>
  <si>
    <t xml:space="preserve"> 2013499-其他统战事物支出</t>
  </si>
  <si>
    <t xml:space="preserve"> 20136-其他共产党事务支出</t>
  </si>
  <si>
    <t xml:space="preserve"> 2013601-行政运行</t>
  </si>
  <si>
    <t xml:space="preserve"> 2013602-一般行政管理事务</t>
  </si>
  <si>
    <t xml:space="preserve"> 2013650-事业运行</t>
  </si>
  <si>
    <t xml:space="preserve"> 2013699-其他共产党事务支出</t>
  </si>
  <si>
    <t xml:space="preserve"> 20199-其他一般公共服务支出</t>
  </si>
  <si>
    <t xml:space="preserve"> 2019999-其他一般公共服务支出</t>
  </si>
  <si>
    <t xml:space="preserve"> 203-国防支出</t>
  </si>
  <si>
    <t xml:space="preserve"> 20306-国防动员</t>
  </si>
  <si>
    <t xml:space="preserve"> 2030603-人民防空</t>
  </si>
  <si>
    <t xml:space="preserve"> 2030604-交通战备</t>
  </si>
  <si>
    <t xml:space="preserve"> 2030606-预备役部队</t>
  </si>
  <si>
    <t xml:space="preserve"> 2030607-民兵</t>
  </si>
  <si>
    <t xml:space="preserve"> 20399-其他国防支出</t>
  </si>
  <si>
    <t xml:space="preserve"> 2039901-其他国防支出</t>
  </si>
  <si>
    <t xml:space="preserve"> 204-公共安全支出</t>
  </si>
  <si>
    <t xml:space="preserve"> 20401-武装警察部队</t>
  </si>
  <si>
    <t xml:space="preserve"> 2040101-武装警察部队</t>
  </si>
  <si>
    <t xml:space="preserve"> 2040199-其他武装警察部队支出</t>
  </si>
  <si>
    <t xml:space="preserve"> 20402-公安</t>
  </si>
  <si>
    <t xml:space="preserve"> 2040201-行政运行</t>
  </si>
  <si>
    <t xml:space="preserve"> 2040202-一般行政管理事务</t>
  </si>
  <si>
    <t xml:space="preserve"> 2040203-机关服务</t>
  </si>
  <si>
    <t xml:space="preserve"> 2040219-信息化建设</t>
  </si>
  <si>
    <t xml:space="preserve"> 2040220-执法办案</t>
  </si>
  <si>
    <t xml:space="preserve"> 2040221-特别业务</t>
  </si>
  <si>
    <t xml:space="preserve"> 2040299-其他公安支出</t>
  </si>
  <si>
    <t xml:space="preserve"> 20403-国家安全</t>
  </si>
  <si>
    <t xml:space="preserve"> 2040301-行政运行</t>
  </si>
  <si>
    <t xml:space="preserve"> 2040302-一般行政管理事务</t>
  </si>
  <si>
    <t xml:space="preserve"> 2040304-安全业务</t>
  </si>
  <si>
    <t xml:space="preserve"> 2040399-其他国家安全支出</t>
  </si>
  <si>
    <t xml:space="preserve"> 20404-检察</t>
  </si>
  <si>
    <t xml:space="preserve"> 2040402-一般行政管理事务</t>
  </si>
  <si>
    <t xml:space="preserve"> 20405-法院</t>
  </si>
  <si>
    <t xml:space="preserve"> 2040502-一般行政管理事务</t>
  </si>
  <si>
    <t xml:space="preserve"> 2040506-“两庭”建设</t>
  </si>
  <si>
    <t xml:space="preserve"> 2040507-其他法院支出</t>
  </si>
  <si>
    <t xml:space="preserve"> 20406-司法</t>
  </si>
  <si>
    <t xml:space="preserve"> 2040601-行政运行</t>
  </si>
  <si>
    <t xml:space="preserve"> 2040602-一般行政管理事务</t>
  </si>
  <si>
    <t xml:space="preserve"> 2040604-基层司法业务</t>
  </si>
  <si>
    <t xml:space="preserve"> 2040605-普法宣传</t>
  </si>
  <si>
    <t xml:space="preserve"> 2040607-法律援助</t>
  </si>
  <si>
    <t xml:space="preserve"> 2040608-国家统一法律职业资格考试</t>
  </si>
  <si>
    <t xml:space="preserve"> 2040610-社区矫正</t>
  </si>
  <si>
    <t xml:space="preserve"> 2040612-法制建设</t>
  </si>
  <si>
    <t xml:space="preserve"> 2040613-信息化建设</t>
  </si>
  <si>
    <t xml:space="preserve"> 2040699-其他司法支出</t>
  </si>
  <si>
    <t xml:space="preserve"> 20407-监狱</t>
  </si>
  <si>
    <t xml:space="preserve"> 2040701-行政运行</t>
  </si>
  <si>
    <t xml:space="preserve"> 2040702-一般行政管理事务</t>
  </si>
  <si>
    <t xml:space="preserve"> 2040799-其他监狱支出</t>
  </si>
  <si>
    <t xml:space="preserve"> 20499-其他公共安全支出</t>
  </si>
  <si>
    <t xml:space="preserve"> 2049901-其他公共安全支出</t>
  </si>
  <si>
    <t xml:space="preserve"> 205-教育支出</t>
  </si>
  <si>
    <t xml:space="preserve"> 20501-教育管理事务</t>
  </si>
  <si>
    <t xml:space="preserve"> 2050101-行政运行</t>
  </si>
  <si>
    <t xml:space="preserve"> 2050102-一般行政管理事务</t>
  </si>
  <si>
    <t xml:space="preserve"> 2050199-其他教育管理事务支出</t>
  </si>
  <si>
    <t xml:space="preserve"> 20502-普通教育</t>
  </si>
  <si>
    <t xml:space="preserve"> 2050201-学前教育</t>
  </si>
  <si>
    <t xml:space="preserve"> 2050202-小学教育</t>
  </si>
  <si>
    <t xml:space="preserve"> 2050203-初中教育</t>
  </si>
  <si>
    <t xml:space="preserve"> 2050204-高中教育</t>
  </si>
  <si>
    <t xml:space="preserve"> 2050205-高等教育</t>
  </si>
  <si>
    <t xml:space="preserve"> 2050299-其他普通教育支出</t>
  </si>
  <si>
    <t xml:space="preserve"> 20503-职业教育</t>
  </si>
  <si>
    <t xml:space="preserve"> 2050302-中专教育</t>
  </si>
  <si>
    <t xml:space="preserve"> 2050303-技校教育</t>
  </si>
  <si>
    <t xml:space="preserve"> 20507-特殊教育</t>
  </si>
  <si>
    <t xml:space="preserve"> 2050701-特殊学校教育</t>
  </si>
  <si>
    <t xml:space="preserve"> 20508-进修与培训</t>
  </si>
  <si>
    <t xml:space="preserve"> 2050801-教师进修</t>
  </si>
  <si>
    <t xml:space="preserve"> 2050802-干部教育</t>
  </si>
  <si>
    <t xml:space="preserve"> 2050803-培训支出</t>
  </si>
  <si>
    <t xml:space="preserve"> 2050899-其他进修与培训</t>
  </si>
  <si>
    <t xml:space="preserve"> 20599-其他教育支出</t>
  </si>
  <si>
    <t xml:space="preserve"> 2059999-其他教育支出</t>
  </si>
  <si>
    <t xml:space="preserve"> 206-科学技术支出</t>
  </si>
  <si>
    <t xml:space="preserve"> 20601-科学技术管理事务</t>
  </si>
  <si>
    <t xml:space="preserve"> 2060101-行政运行</t>
  </si>
  <si>
    <t xml:space="preserve"> 2060102-一般行政管理事务</t>
  </si>
  <si>
    <t xml:space="preserve"> 2060199-其他科学技术管理事务支出</t>
  </si>
  <si>
    <t xml:space="preserve"> 20603-应用研究</t>
  </si>
  <si>
    <t xml:space="preserve"> 2060301-机构运行</t>
  </si>
  <si>
    <t xml:space="preserve"> 2060304-专项科研试制</t>
  </si>
  <si>
    <t xml:space="preserve"> 2060399-其他应用研究支出</t>
  </si>
  <si>
    <t xml:space="preserve"> 20604-技术研究与开发</t>
  </si>
  <si>
    <t xml:space="preserve"> 2060402-应用技术研究与开发</t>
  </si>
  <si>
    <t xml:space="preserve"> 2060403-产业技术研究与开发</t>
  </si>
  <si>
    <t xml:space="preserve"> 2060404-科技成果转化与扩散</t>
  </si>
  <si>
    <t xml:space="preserve"> 2060499-其他技术研究与开发支出</t>
  </si>
  <si>
    <t xml:space="preserve"> 20605-科技条件与服务</t>
  </si>
  <si>
    <t xml:space="preserve"> 2060501-机构运行</t>
  </si>
  <si>
    <t xml:space="preserve"> 2060599-其他科技条件与服务支出</t>
  </si>
  <si>
    <t xml:space="preserve"> 20606-社会科学</t>
  </si>
  <si>
    <t xml:space="preserve"> 2060602-社会科学研究</t>
  </si>
  <si>
    <t xml:space="preserve"> 2060699-其他社会科学支出</t>
  </si>
  <si>
    <t xml:space="preserve"> 20607-科学技术普及</t>
  </si>
  <si>
    <t xml:space="preserve"> 2060701-机构运行</t>
  </si>
  <si>
    <t xml:space="preserve"> 2060702-科普活动</t>
  </si>
  <si>
    <t xml:space="preserve"> 2060799-其他科学技术普及支出</t>
  </si>
  <si>
    <t xml:space="preserve"> 20699-其他科学技术支出</t>
  </si>
  <si>
    <t xml:space="preserve"> 2069999-其他科学技术支出</t>
  </si>
  <si>
    <t xml:space="preserve"> 207-文化旅游体育与传媒支出</t>
  </si>
  <si>
    <t xml:space="preserve"> 20701-文化和旅游</t>
  </si>
  <si>
    <t xml:space="preserve"> 2070101-行政运行</t>
  </si>
  <si>
    <t xml:space="preserve"> 2070102-一般行政管理事务</t>
  </si>
  <si>
    <t xml:space="preserve"> 2070104-图书馆</t>
  </si>
  <si>
    <t xml:space="preserve"> 2070107-艺术表演团体</t>
  </si>
  <si>
    <t xml:space="preserve"> 2070108-文化活动</t>
  </si>
  <si>
    <t xml:space="preserve"> 2070109-群众文化</t>
  </si>
  <si>
    <t xml:space="preserve"> 2070111-文化创作与保护</t>
  </si>
  <si>
    <t xml:space="preserve"> 2070112-文化和旅游市场管理</t>
  </si>
  <si>
    <t xml:space="preserve"> 2070113-旅游宣传</t>
  </si>
  <si>
    <t xml:space="preserve"> 2070114-旅游行业业务管理</t>
  </si>
  <si>
    <t xml:space="preserve"> 2070199-其他文化和旅游支出</t>
  </si>
  <si>
    <t xml:space="preserve"> 20702-文物</t>
  </si>
  <si>
    <t xml:space="preserve"> 2070202-一般行政管理事务</t>
  </si>
  <si>
    <t xml:space="preserve"> 2070204-文物保护</t>
  </si>
  <si>
    <t xml:space="preserve"> 2070205-博物馆</t>
  </si>
  <si>
    <t xml:space="preserve"> 2070299-其他文物支出</t>
  </si>
  <si>
    <t xml:space="preserve"> 20703-体育</t>
  </si>
  <si>
    <t xml:space="preserve"> 2070301-行政运行</t>
  </si>
  <si>
    <t xml:space="preserve"> 2070304-运动项目管理</t>
  </si>
  <si>
    <t xml:space="preserve"> 2070305-体育竞赛</t>
  </si>
  <si>
    <t xml:space="preserve"> 2070308-群众体育</t>
  </si>
  <si>
    <t xml:space="preserve"> 2070399-其他体育支出</t>
  </si>
  <si>
    <t xml:space="preserve"> 20706-新闻出版电影</t>
  </si>
  <si>
    <t xml:space="preserve"> 2070604-新闻通讯</t>
  </si>
  <si>
    <t xml:space="preserve"> 2070605-出版发行</t>
  </si>
  <si>
    <t xml:space="preserve"> 2070607-电影</t>
  </si>
  <si>
    <t xml:space="preserve"> 20708-广播电视</t>
  </si>
  <si>
    <t xml:space="preserve"> 2070801-行政运行</t>
  </si>
  <si>
    <t xml:space="preserve"> 2070802-一般行政管理事务</t>
  </si>
  <si>
    <t xml:space="preserve"> 2070803-机关服务</t>
  </si>
  <si>
    <t xml:space="preserve"> 2070804-广播</t>
  </si>
  <si>
    <t xml:space="preserve"> 2070805-电视</t>
  </si>
  <si>
    <t xml:space="preserve"> 2070899-其他广播电视支出</t>
  </si>
  <si>
    <t xml:space="preserve"> 20799-其他文化体育与传媒支出</t>
  </si>
  <si>
    <t xml:space="preserve"> 2079903-文化产业发展专项支出</t>
  </si>
  <si>
    <t xml:space="preserve"> 2079999-其他文化体育与传媒支出</t>
  </si>
  <si>
    <t xml:space="preserve"> 208-社会保障和就业支出</t>
  </si>
  <si>
    <t xml:space="preserve"> 20801-人力资源和社会保障管理事务</t>
  </si>
  <si>
    <t xml:space="preserve"> 2080101-行政运行</t>
  </si>
  <si>
    <t xml:space="preserve"> 2080102-一般行政管理事务</t>
  </si>
  <si>
    <t xml:space="preserve"> 2080105-劳动保障监察</t>
  </si>
  <si>
    <t xml:space="preserve"> 2080106-就业管理事务</t>
  </si>
  <si>
    <t xml:space="preserve"> 2080107-社会保险业务管理事务</t>
  </si>
  <si>
    <t xml:space="preserve"> 2080108-信息化建设</t>
  </si>
  <si>
    <t xml:space="preserve"> 2080109-社会保险经办机构</t>
  </si>
  <si>
    <t xml:space="preserve"> 2080111-公共就业服务和职业技能鉴定机构</t>
  </si>
  <si>
    <t xml:space="preserve"> 2080112-劳动人事争议调解仲裁</t>
  </si>
  <si>
    <t xml:space="preserve"> 2080199-其他人力资源和社会保障管理事务支出</t>
  </si>
  <si>
    <t xml:space="preserve"> 20802-民政管理事务</t>
  </si>
  <si>
    <t xml:space="preserve"> 2080201-行政运行</t>
  </si>
  <si>
    <t xml:space="preserve"> 2080202-一般行政管理事务</t>
  </si>
  <si>
    <t xml:space="preserve"> 2080206-民间组织管理</t>
  </si>
  <si>
    <t xml:space="preserve"> 2080207-行政区划和地名管理</t>
  </si>
  <si>
    <t xml:space="preserve"> 2080208-基层政权和社区建设</t>
  </si>
  <si>
    <t xml:space="preserve"> 2080299-其他民政管理事务支出</t>
  </si>
  <si>
    <t xml:space="preserve"> 20805-行政事业单位离退休</t>
  </si>
  <si>
    <t xml:space="preserve"> 2080501-归口管理的行政单位离退休</t>
  </si>
  <si>
    <t xml:space="preserve"> 2080502-事业单位离退休</t>
  </si>
  <si>
    <t xml:space="preserve"> 2080505-机关事业单位基本养老保险缴费支出</t>
  </si>
  <si>
    <t xml:space="preserve"> 2080506-机关事业单位职业年金缴费支出</t>
  </si>
  <si>
    <t xml:space="preserve"> 2080599-其他行政事业单位离退休支出</t>
  </si>
  <si>
    <t xml:space="preserve"> 20807-就业补助</t>
  </si>
  <si>
    <t xml:space="preserve"> 2080702-职业培训补贴</t>
  </si>
  <si>
    <t xml:space="preserve"> 2080799-其他就业补助支出</t>
  </si>
  <si>
    <t xml:space="preserve"> 20808-抚恤</t>
  </si>
  <si>
    <t xml:space="preserve"> 2080801-死亡抚恤</t>
  </si>
  <si>
    <t xml:space="preserve"> 2080802-伤残抚恤</t>
  </si>
  <si>
    <t xml:space="preserve"> 2080803-在乡复员、退伍军人生活补助</t>
  </si>
  <si>
    <t xml:space="preserve"> 2080805-义务兵优待</t>
  </si>
  <si>
    <t xml:space="preserve"> 2080899-其他优抚支出</t>
  </si>
  <si>
    <t xml:space="preserve"> 20809-退役安置</t>
  </si>
  <si>
    <t xml:space="preserve"> 2080901-退役士兵安置</t>
  </si>
  <si>
    <t xml:space="preserve"> 2080902-军队移交政府的离退休人员安置</t>
  </si>
  <si>
    <t xml:space="preserve"> 2080903-军队移交政府离退休干部管理机构</t>
  </si>
  <si>
    <t xml:space="preserve"> 2080905-军队转业干部安置</t>
  </si>
  <si>
    <t xml:space="preserve"> 20810-社会福利</t>
  </si>
  <si>
    <t xml:space="preserve"> 2081001-儿童福利</t>
  </si>
  <si>
    <t xml:space="preserve"> 2081002-老年福利</t>
  </si>
  <si>
    <t xml:space="preserve"> 2081004-殡葬</t>
  </si>
  <si>
    <t xml:space="preserve"> 2081005-社会福利事业单位</t>
  </si>
  <si>
    <t xml:space="preserve"> 2081099-其他社会福利支出</t>
  </si>
  <si>
    <t xml:space="preserve"> 20811-残疾人事业</t>
  </si>
  <si>
    <t xml:space="preserve"> 2081101-行政运行</t>
  </si>
  <si>
    <t xml:space="preserve"> 2081102-一般行政管理事务</t>
  </si>
  <si>
    <t xml:space="preserve"> 2081104-残疾人康复</t>
  </si>
  <si>
    <t xml:space="preserve"> 2081106-残疾人体育</t>
  </si>
  <si>
    <t xml:space="preserve"> 2081107-残疾人生活和护理补贴</t>
  </si>
  <si>
    <t xml:space="preserve"> 2081199-其他残疾人事业支出</t>
  </si>
  <si>
    <t xml:space="preserve"> 20816-红十字事业</t>
  </si>
  <si>
    <t xml:space="preserve"> 2081601-行政运行</t>
  </si>
  <si>
    <t xml:space="preserve"> 2081602-一般行政管理事务</t>
  </si>
  <si>
    <t xml:space="preserve"> 2081699-其他红十字事业支出</t>
  </si>
  <si>
    <t xml:space="preserve"> 20819-最低生活保障</t>
  </si>
  <si>
    <t xml:space="preserve"> 2081901-城市最低生活保障金支出</t>
  </si>
  <si>
    <t xml:space="preserve"> 2081902-农村最低生活保障金支出</t>
  </si>
  <si>
    <t xml:space="preserve"> 20820-临时救助</t>
  </si>
  <si>
    <t xml:space="preserve"> 2082001-临时救助支出</t>
  </si>
  <si>
    <t xml:space="preserve"> 2082002-流浪乞讨人员救助支出</t>
  </si>
  <si>
    <t xml:space="preserve"> 20821-特困人员救助供养</t>
  </si>
  <si>
    <t xml:space="preserve"> 2082101-城市特困人员救助供养支出</t>
  </si>
  <si>
    <t xml:space="preserve"> 2082102-农村特困人员救助供养支出</t>
  </si>
  <si>
    <t xml:space="preserve"> 20826-财政对基本养老保险基金的补助</t>
  </si>
  <si>
    <t xml:space="preserve"> 2082699-财政对其他基本养老保险基金的补助</t>
  </si>
  <si>
    <t xml:space="preserve"> 20828-退役军人管理事务</t>
  </si>
  <si>
    <t xml:space="preserve"> 2082804-拥军优属</t>
  </si>
  <si>
    <t xml:space="preserve"> 2082805-部队供应</t>
  </si>
  <si>
    <t xml:space="preserve"> 20899-其他社会保障和就业支出</t>
  </si>
  <si>
    <t xml:space="preserve"> 2089901-其他社会保障和就业支出</t>
  </si>
  <si>
    <t xml:space="preserve"> 210-卫生健康支出</t>
  </si>
  <si>
    <t xml:space="preserve"> 21001-卫生健康管理事务</t>
  </si>
  <si>
    <t xml:space="preserve"> 2100101-行政运行</t>
  </si>
  <si>
    <t xml:space="preserve"> 2100102-一般行政管理事务</t>
  </si>
  <si>
    <t xml:space="preserve"> 2100199-其他卫生健康管理事务支出</t>
  </si>
  <si>
    <t xml:space="preserve"> 21002-公立医院</t>
  </si>
  <si>
    <t xml:space="preserve"> 2100201-综合医院</t>
  </si>
  <si>
    <t xml:space="preserve"> 2100202-中医(民族)医院</t>
  </si>
  <si>
    <t xml:space="preserve"> 2100299-其他公立医院支出</t>
  </si>
  <si>
    <t xml:space="preserve"> 21003-基层医疗卫生机构</t>
  </si>
  <si>
    <t xml:space="preserve"> 2100302-乡镇卫生院</t>
  </si>
  <si>
    <t xml:space="preserve"> 2100399-其他基层医疗卫生机构支出</t>
  </si>
  <si>
    <t xml:space="preserve"> 21004-公共卫生</t>
  </si>
  <si>
    <t xml:space="preserve"> 2100401-疾病预防控制机构</t>
  </si>
  <si>
    <t xml:space="preserve"> 2100402-卫生监督机构</t>
  </si>
  <si>
    <t xml:space="preserve"> 2100403-妇幼保健机构</t>
  </si>
  <si>
    <t xml:space="preserve"> 2100405-应急救治机构</t>
  </si>
  <si>
    <t xml:space="preserve"> 2100408-基本公共卫生服务</t>
  </si>
  <si>
    <t xml:space="preserve"> 2100409-重大公共卫生专项</t>
  </si>
  <si>
    <t xml:space="preserve"> 2100499-其他公共卫生支出</t>
  </si>
  <si>
    <t xml:space="preserve"> 21007-计划生育事务</t>
  </si>
  <si>
    <t xml:space="preserve"> 2100716-计划生育机构</t>
  </si>
  <si>
    <t xml:space="preserve"> 2100717-计划生育服务</t>
  </si>
  <si>
    <t xml:space="preserve"> 2100799-其他计划生育事务支出</t>
  </si>
  <si>
    <t xml:space="preserve"> 21011-行政事业单位医疗</t>
  </si>
  <si>
    <t xml:space="preserve"> 2101101-行政单位医疗</t>
  </si>
  <si>
    <t xml:space="preserve"> 2101102-事业单位医疗</t>
  </si>
  <si>
    <t xml:space="preserve"> 2101103-公务员医疗补助</t>
  </si>
  <si>
    <t xml:space="preserve"> 2101199-其他行政事业单位医疗支出</t>
  </si>
  <si>
    <t xml:space="preserve"> 21012-财政对基本医疗保险基金的补助</t>
  </si>
  <si>
    <t xml:space="preserve"> 2101202-财政对城乡居民基本医疗保险基金的补助</t>
  </si>
  <si>
    <t xml:space="preserve"> 21013-医疗救助</t>
  </si>
  <si>
    <t xml:space="preserve"> 2101301-城乡医疗救助</t>
  </si>
  <si>
    <t xml:space="preserve"> 2101399-其他医疗救助支出</t>
  </si>
  <si>
    <t xml:space="preserve"> 21015-医疗保障管理事务</t>
  </si>
  <si>
    <t xml:space="preserve"> 2101502-一般行政管理事务</t>
  </si>
  <si>
    <t xml:space="preserve"> 21016-老龄卫生健康事务</t>
  </si>
  <si>
    <t xml:space="preserve"> 2101601-老龄卫生健康事务</t>
  </si>
  <si>
    <t xml:space="preserve"> 21099-其他卫生健康支出</t>
  </si>
  <si>
    <t xml:space="preserve"> 2109901-其他卫生健康支出</t>
  </si>
  <si>
    <t xml:space="preserve"> 211-节能环保支出</t>
  </si>
  <si>
    <t xml:space="preserve"> 21101-环境保护管理事务</t>
  </si>
  <si>
    <t xml:space="preserve"> 2110101-行政运行</t>
  </si>
  <si>
    <t xml:space="preserve"> 2110102-一般行政管理事务</t>
  </si>
  <si>
    <t xml:space="preserve"> 2110104-环境保护宣传</t>
  </si>
  <si>
    <t xml:space="preserve"> 2110107-环境保护行政许可</t>
  </si>
  <si>
    <t xml:space="preserve"> 2110199-其他环境保护管理事务支出</t>
  </si>
  <si>
    <t xml:space="preserve"> 21102-环境监测与监察</t>
  </si>
  <si>
    <t xml:space="preserve"> 2110204-核与辐射安全监督</t>
  </si>
  <si>
    <t xml:space="preserve"> 2110299-其他环境监测与监察支出</t>
  </si>
  <si>
    <t xml:space="preserve"> 21103-污染防治</t>
  </si>
  <si>
    <t xml:space="preserve"> 2110301-大气</t>
  </si>
  <si>
    <t xml:space="preserve"> 2110302-水体</t>
  </si>
  <si>
    <t xml:space="preserve"> 2110399-其他污染防治支出</t>
  </si>
  <si>
    <t xml:space="preserve"> 21104-自然生态保护</t>
  </si>
  <si>
    <t xml:space="preserve"> 2110401-生态保护</t>
  </si>
  <si>
    <t xml:space="preserve"> 21110-能源节约利用</t>
  </si>
  <si>
    <t xml:space="preserve"> 2111001-能源节约利用</t>
  </si>
  <si>
    <t xml:space="preserve"> 21111-污染减排</t>
  </si>
  <si>
    <t xml:space="preserve"> 2111101-环境监测与信息</t>
  </si>
  <si>
    <t xml:space="preserve"> 21114-能源管理事务</t>
  </si>
  <si>
    <t xml:space="preserve"> 2111406-能源科技装备</t>
  </si>
  <si>
    <t xml:space="preserve"> 2111450-事业运行</t>
  </si>
  <si>
    <t xml:space="preserve"> 21199-其他节能环保支出</t>
  </si>
  <si>
    <t xml:space="preserve"> 2119901-其他节能环保支出</t>
  </si>
  <si>
    <t xml:space="preserve"> 212-城乡社区支出</t>
  </si>
  <si>
    <t xml:space="preserve"> 21201-城乡社区管理事务</t>
  </si>
  <si>
    <t xml:space="preserve"> 2120101-行政运行</t>
  </si>
  <si>
    <t xml:space="preserve"> 2120102-一般行政管理事务</t>
  </si>
  <si>
    <t xml:space="preserve"> 2120104-城管执法</t>
  </si>
  <si>
    <t xml:space="preserve"> 2120106-工程建设管理</t>
  </si>
  <si>
    <t xml:space="preserve"> 2120109-住宅建设与房地产市场监管</t>
  </si>
  <si>
    <t xml:space="preserve"> 2120199-其他城乡社区管理事务支出</t>
  </si>
  <si>
    <t xml:space="preserve"> 21202-城乡社区规划与管理</t>
  </si>
  <si>
    <t xml:space="preserve"> 2120201-城乡社区规划与管理</t>
  </si>
  <si>
    <t xml:space="preserve"> 21203-城乡社区公共设施</t>
  </si>
  <si>
    <t xml:space="preserve"> 2120303-小城镇基础设施建设</t>
  </si>
  <si>
    <t xml:space="preserve"> 2120399-其他城乡社区公共设施支出</t>
  </si>
  <si>
    <t xml:space="preserve"> 21205-城乡社区环境卫生</t>
  </si>
  <si>
    <t xml:space="preserve"> 2120501-城乡社区环境卫生</t>
  </si>
  <si>
    <t xml:space="preserve"> 21206-建设市场管理与监督</t>
  </si>
  <si>
    <t xml:space="preserve"> 2120601-建设市场管理与监督</t>
  </si>
  <si>
    <t xml:space="preserve"> 21299-其他城乡社区支出</t>
  </si>
  <si>
    <t xml:space="preserve"> 2129999-其他城乡社区支出</t>
  </si>
  <si>
    <t xml:space="preserve"> 213-农林水支出</t>
  </si>
  <si>
    <t xml:space="preserve"> 21301-农业</t>
  </si>
  <si>
    <t xml:space="preserve"> 2130101-行政运行</t>
  </si>
  <si>
    <t xml:space="preserve"> 2130102-一般行政管理事务</t>
  </si>
  <si>
    <t xml:space="preserve"> 2130103-机关服务</t>
  </si>
  <si>
    <t xml:space="preserve"> 2130104-事业运行</t>
  </si>
  <si>
    <t xml:space="preserve"> 2130105-农垦运行</t>
  </si>
  <si>
    <t xml:space="preserve"> 2130106-科技转化与推广服务</t>
  </si>
  <si>
    <t xml:space="preserve"> 2130108-病虫害控制</t>
  </si>
  <si>
    <t xml:space="preserve"> 2130109-农产品质量安全</t>
  </si>
  <si>
    <t xml:space="preserve"> 2130110-执法监管</t>
  </si>
  <si>
    <t xml:space="preserve"> 2130111-统计监测与信息服务</t>
  </si>
  <si>
    <t xml:space="preserve"> 2130112-农业行业业务管理</t>
  </si>
  <si>
    <t xml:space="preserve"> 2130114-对外交流与合作</t>
  </si>
  <si>
    <t xml:space="preserve"> 2130119-防灾救灾</t>
  </si>
  <si>
    <t xml:space="preserve"> 2130120-稳定农民收入补贴</t>
  </si>
  <si>
    <t xml:space="preserve"> 2130121-农业结构调整补贴</t>
  </si>
  <si>
    <t xml:space="preserve"> 2130122-农业生产支持补贴</t>
  </si>
  <si>
    <t xml:space="preserve"> 2130124-农业组织化与产业化经营</t>
  </si>
  <si>
    <t xml:space="preserve"> 2130125-农产品加工与促销</t>
  </si>
  <si>
    <t xml:space="preserve"> 2130126-农村公益事业</t>
  </si>
  <si>
    <t xml:space="preserve"> 2130135-农业资源保护修复与利用</t>
  </si>
  <si>
    <t xml:space="preserve"> 2130142-农村道路建设</t>
  </si>
  <si>
    <t xml:space="preserve"> 2130148-成品油价格改革对渔业的补贴</t>
  </si>
  <si>
    <t xml:space="preserve"> 2130152-对高校毕业生到基层任职补助</t>
  </si>
  <si>
    <t xml:space="preserve"> 2130199-其他农业支出</t>
  </si>
  <si>
    <t xml:space="preserve"> 21302-林业和草原</t>
  </si>
  <si>
    <t xml:space="preserve"> 2130201-行政运行</t>
  </si>
  <si>
    <t xml:space="preserve"> 2130202-一般行政管理事务</t>
  </si>
  <si>
    <t xml:space="preserve"> 2130203-机关服务</t>
  </si>
  <si>
    <t xml:space="preserve"> 2130204-事业机构</t>
  </si>
  <si>
    <t xml:space="preserve"> 2130205-森林培育</t>
  </si>
  <si>
    <t xml:space="preserve"> 2130206-技术推广与转化</t>
  </si>
  <si>
    <t xml:space="preserve"> 2130207-森林资源管理</t>
  </si>
  <si>
    <t xml:space="preserve"> 2130209-森林生态效益补偿</t>
  </si>
  <si>
    <t xml:space="preserve"> 2130210-自然保护区等管理</t>
  </si>
  <si>
    <t xml:space="preserve"> 2130211-动植物保护</t>
  </si>
  <si>
    <t xml:space="preserve"> 2130212-湿地保护</t>
  </si>
  <si>
    <t xml:space="preserve"> 2130213-执法与监督</t>
  </si>
  <si>
    <t xml:space="preserve"> 2130220-对外合作与交流</t>
  </si>
  <si>
    <t xml:space="preserve"> 2130221-产业化管理</t>
  </si>
  <si>
    <t xml:space="preserve"> 2130223-信息管理</t>
  </si>
  <si>
    <t xml:space="preserve"> 2130226-林区公共支出</t>
  </si>
  <si>
    <t xml:space="preserve"> 2130227-贷款贴息</t>
  </si>
  <si>
    <t xml:space="preserve"> 2130234-防灾减灾</t>
  </si>
  <si>
    <t xml:space="preserve"> 2130235-国家公园</t>
  </si>
  <si>
    <t xml:space="preserve"> 2130299-其他林业和草原支出</t>
  </si>
  <si>
    <t xml:space="preserve"> 21303-水利</t>
  </si>
  <si>
    <t xml:space="preserve"> 2130301-行政运行</t>
  </si>
  <si>
    <t xml:space="preserve"> 2130302-一般行政管理事务</t>
  </si>
  <si>
    <t xml:space="preserve"> 2130304-水利行业业务管理</t>
  </si>
  <si>
    <t xml:space="preserve"> 2130305-水利工程建设</t>
  </si>
  <si>
    <t xml:space="preserve"> 2130306-水利工程运行与维护</t>
  </si>
  <si>
    <t xml:space="preserve"> 2130309-水利执法监督</t>
  </si>
  <si>
    <t xml:space="preserve"> 2130310-水土保持</t>
  </si>
  <si>
    <t xml:space="preserve"> 2130311-水资源节约管理与保护</t>
  </si>
  <si>
    <t xml:space="preserve"> 2130312-水质监测</t>
  </si>
  <si>
    <t xml:space="preserve"> 2130314-防汛</t>
  </si>
  <si>
    <t xml:space="preserve"> 2130315-抗旱</t>
  </si>
  <si>
    <t xml:space="preserve"> 2130316-农田水利</t>
  </si>
  <si>
    <t xml:space="preserve"> 2130321-大中型水库移民后期扶持专项支出</t>
  </si>
  <si>
    <t xml:space="preserve"> 2130322-水利安全监督</t>
  </si>
  <si>
    <t xml:space="preserve"> 2130333-信息管理</t>
  </si>
  <si>
    <t xml:space="preserve"> 2130399-其他水利支出</t>
  </si>
  <si>
    <t xml:space="preserve"> 21305-扶贫</t>
  </si>
  <si>
    <t xml:space="preserve"> 2130501-行政运行</t>
  </si>
  <si>
    <t xml:space="preserve"> 2130502-一般行政管理事务</t>
  </si>
  <si>
    <t xml:space="preserve"> 2130503-机关服务</t>
  </si>
  <si>
    <t xml:space="preserve"> 2130504-农村基础设施建设</t>
  </si>
  <si>
    <t xml:space="preserve"> 2130505-生产发展</t>
  </si>
  <si>
    <t xml:space="preserve"> 2130506-社会发展</t>
  </si>
  <si>
    <t xml:space="preserve"> 2130507-扶贫贷款奖补和贴息</t>
  </si>
  <si>
    <t xml:space="preserve"> 2130550-扶贫事业机构</t>
  </si>
  <si>
    <t xml:space="preserve"> 2130599-其他扶贫支出</t>
  </si>
  <si>
    <t xml:space="preserve"> 21306-农业综合开发</t>
  </si>
  <si>
    <t xml:space="preserve"> 2130601-机构运行</t>
  </si>
  <si>
    <t xml:space="preserve"> 2130602-土地治理</t>
  </si>
  <si>
    <t xml:space="preserve"> 2130603-产业化管理</t>
  </si>
  <si>
    <t xml:space="preserve"> 2130604-其他农业综合开发支出</t>
  </si>
  <si>
    <t xml:space="preserve"> 21307-农村综合改革</t>
  </si>
  <si>
    <t xml:space="preserve"> 2130701-对村级一事一议的补助</t>
  </si>
  <si>
    <t xml:space="preserve"> 2130704-国有农场办社会职能改革补助</t>
  </si>
  <si>
    <t xml:space="preserve"> 2130705-对村民委员会和村党支部的补助</t>
  </si>
  <si>
    <t xml:space="preserve"> 2130799-其他农村综合改革支出</t>
  </si>
  <si>
    <t xml:space="preserve"> 21308-普惠金融发展支出</t>
  </si>
  <si>
    <t xml:space="preserve"> 2130801-支持农村金融机构</t>
  </si>
  <si>
    <t xml:space="preserve"> 2130802-涉农贷款增量奖励</t>
  </si>
  <si>
    <t xml:space="preserve"> 2130803-农业保险保费补贴</t>
  </si>
  <si>
    <t xml:space="preserve"> 2130804-创业担保贷款贴息</t>
  </si>
  <si>
    <t xml:space="preserve"> 2130899-其它普惠金融发展支出</t>
  </si>
  <si>
    <t xml:space="preserve"> 21399-其他农林水支出</t>
  </si>
  <si>
    <t xml:space="preserve"> 2139999-其他农林水支出</t>
  </si>
  <si>
    <t xml:space="preserve"> 214-交通运输支出</t>
  </si>
  <si>
    <t xml:space="preserve"> 21401-公路水路运输</t>
  </si>
  <si>
    <t xml:space="preserve"> 2140101-行政运行</t>
  </si>
  <si>
    <t xml:space="preserve"> 2140102-一般行政管理事务</t>
  </si>
  <si>
    <t xml:space="preserve"> 2140104-公路建设</t>
  </si>
  <si>
    <t xml:space="preserve"> 2140106-公路养护</t>
  </si>
  <si>
    <t xml:space="preserve"> 2140109-交通运输信息化建设</t>
  </si>
  <si>
    <t xml:space="preserve"> 2140110-公路和运输安全</t>
  </si>
  <si>
    <t xml:space="preserve"> 2140112-公路运输管理</t>
  </si>
  <si>
    <t xml:space="preserve"> 2140127-船舶检验</t>
  </si>
  <si>
    <t xml:space="preserve"> 2140131-海事管理</t>
  </si>
  <si>
    <t xml:space="preserve"> 2140136-水路运输管理支出</t>
  </si>
  <si>
    <t xml:space="preserve"> 2140199-其他公路水路运输支出</t>
  </si>
  <si>
    <t xml:space="preserve"> 21404-成品油价格改革对交通运输的补贴</t>
  </si>
  <si>
    <t xml:space="preserve"> 2140401-对城市公交的补贴</t>
  </si>
  <si>
    <t xml:space="preserve"> 2140402-对农村道路客运的补贴</t>
  </si>
  <si>
    <t xml:space="preserve"> 2140403-对出租车的补贴</t>
  </si>
  <si>
    <t xml:space="preserve"> 2140499-成品油价格改革补贴其他支出</t>
  </si>
  <si>
    <t xml:space="preserve"> 21406-车辆购置税支出</t>
  </si>
  <si>
    <t xml:space="preserve"> 2140601-车辆购置税用于公路等基础设施建设支出</t>
  </si>
  <si>
    <t xml:space="preserve"> 2140602-车辆购置税用于农村公路建设支出</t>
  </si>
  <si>
    <t xml:space="preserve"> 2140603-车辆购置税用于老旧汽车报废更新补贴</t>
  </si>
  <si>
    <t xml:space="preserve"> 2140699-车辆购置税其他支出</t>
  </si>
  <si>
    <t xml:space="preserve"> 21499-其他交通运输支出</t>
  </si>
  <si>
    <t xml:space="preserve"> 2149901-公共交通运营补助</t>
  </si>
  <si>
    <t xml:space="preserve"> 2149999-其他交通运输支出</t>
  </si>
  <si>
    <t xml:space="preserve"> 215-资源勘探电力信息等支出</t>
  </si>
  <si>
    <t xml:space="preserve"> 21503-建筑业</t>
  </si>
  <si>
    <t xml:space="preserve"> 2150302-一般行政管理事务</t>
  </si>
  <si>
    <t xml:space="preserve"> 21505-工业和信息产业监管</t>
  </si>
  <si>
    <t xml:space="preserve"> 2150501-行政运行</t>
  </si>
  <si>
    <t xml:space="preserve"> 2150502-一般行政管理事务</t>
  </si>
  <si>
    <t xml:space="preserve"> 2150510-工业和信息产业支持</t>
  </si>
  <si>
    <t xml:space="preserve"> 21507-国有资产监管</t>
  </si>
  <si>
    <t xml:space="preserve"> 2150701-行政运行</t>
  </si>
  <si>
    <t xml:space="preserve"> 2150702-一般行政管理事务</t>
  </si>
  <si>
    <t xml:space="preserve"> 2150799-其他国有资产监管支出</t>
  </si>
  <si>
    <t xml:space="preserve"> 21599-其他资源勘探信息等支出</t>
  </si>
  <si>
    <t xml:space="preserve"> 2159904-技术改造支出</t>
  </si>
  <si>
    <t xml:space="preserve"> 2159906-重点产业振兴和技术改造项目贷款贴息</t>
  </si>
  <si>
    <t xml:space="preserve"> 216-商业服务业等支出</t>
  </si>
  <si>
    <t xml:space="preserve"> 21602-商业流通事务</t>
  </si>
  <si>
    <t xml:space="preserve"> 2160201-行政运行</t>
  </si>
  <si>
    <t xml:space="preserve"> 2160299-其他商业流通事务支出</t>
  </si>
  <si>
    <t xml:space="preserve"> 21699-其他商业服务业等支出</t>
  </si>
  <si>
    <t xml:space="preserve"> 2169999-其他商业服务业等支出</t>
  </si>
  <si>
    <t xml:space="preserve"> 217-金融支出</t>
  </si>
  <si>
    <t xml:space="preserve"> 21703-金融发展支出</t>
  </si>
  <si>
    <t xml:space="preserve"> 2170302-利息费用补贴支出</t>
  </si>
  <si>
    <t xml:space="preserve"> 2170399-其他金融发展支出</t>
  </si>
  <si>
    <t xml:space="preserve"> 21799-其他金融支出</t>
  </si>
  <si>
    <t xml:space="preserve"> 2179901-其他金融支出</t>
  </si>
  <si>
    <t xml:space="preserve"> 220-自然资源海洋气象等支出</t>
  </si>
  <si>
    <t xml:space="preserve"> 22001-自然资源事务</t>
  </si>
  <si>
    <t xml:space="preserve"> 2200101-行政运行</t>
  </si>
  <si>
    <t xml:space="preserve"> 2200102-一般行政管理事务</t>
  </si>
  <si>
    <t xml:space="preserve"> 2200104-自然资源规划及管理</t>
  </si>
  <si>
    <t xml:space="preserve"> 2200105-土地资源调查</t>
  </si>
  <si>
    <t xml:space="preserve"> 2200106-土地资源利用与保护</t>
  </si>
  <si>
    <t xml:space="preserve"> 2200109-自然资源调查</t>
  </si>
  <si>
    <t xml:space="preserve"> 2200110-国土整治</t>
  </si>
  <si>
    <t xml:space="preserve"> 2200112-土地转储备支出</t>
  </si>
  <si>
    <t xml:space="preserve"> 2200150-事业运行</t>
  </si>
  <si>
    <t xml:space="preserve"> 2200199-其他资源资源事务支出</t>
  </si>
  <si>
    <t xml:space="preserve"> 22002-海洋管理事务</t>
  </si>
  <si>
    <t xml:space="preserve"> 2200201-行政运行</t>
  </si>
  <si>
    <t xml:space="preserve"> 2200202-一般行政管理事务</t>
  </si>
  <si>
    <t xml:space="preserve"> 2200204-海域使用管理</t>
  </si>
  <si>
    <t xml:space="preserve"> 2200205-海洋环境保护与监测</t>
  </si>
  <si>
    <t xml:space="preserve"> 2200208-海洋执法监察</t>
  </si>
  <si>
    <t xml:space="preserve"> 2200250-事业运行</t>
  </si>
  <si>
    <t xml:space="preserve"> 2200299-其他海洋管理事务支出</t>
  </si>
  <si>
    <t xml:space="preserve"> 22005-气象事务</t>
  </si>
  <si>
    <t xml:space="preserve"> 2200506-气象探测</t>
  </si>
  <si>
    <t xml:space="preserve"> 2200507-气象信息传输及管理</t>
  </si>
  <si>
    <t xml:space="preserve"> 2200509-气象服务</t>
  </si>
  <si>
    <t xml:space="preserve"> 2200510-气象装备保障维护</t>
  </si>
  <si>
    <t xml:space="preserve"> 2200599-其他气象事务支出</t>
  </si>
  <si>
    <t xml:space="preserve"> 22099-其他自然资源海洋气象等支出</t>
  </si>
  <si>
    <t xml:space="preserve"> 2209901-其他自然资源海洋气象等支出</t>
  </si>
  <si>
    <t xml:space="preserve"> 221-住房保障支出</t>
  </si>
  <si>
    <t xml:space="preserve"> 22101-保障性安居工程支出</t>
  </si>
  <si>
    <t xml:space="preserve"> 2210101-廉租住房</t>
  </si>
  <si>
    <t xml:space="preserve"> 2210103-棚户区改造</t>
  </si>
  <si>
    <t xml:space="preserve"> 2210105-农村危房改造</t>
  </si>
  <si>
    <t xml:space="preserve"> 2210106-公共租赁住房</t>
  </si>
  <si>
    <t xml:space="preserve"> 2210107-保障性住房租金补贴</t>
  </si>
  <si>
    <t xml:space="preserve"> 2210199-其他保障性安居工程支出</t>
  </si>
  <si>
    <t xml:space="preserve"> 22102-住房改革支出</t>
  </si>
  <si>
    <t xml:space="preserve"> 2210201-住房公积金</t>
  </si>
  <si>
    <t xml:space="preserve"> 222-粮油物资储备支出</t>
  </si>
  <si>
    <t xml:space="preserve"> 22201-粮油事务</t>
  </si>
  <si>
    <t xml:space="preserve"> 2220101-行政运行</t>
  </si>
  <si>
    <t xml:space="preserve"> 2220102-一般行政管理事务</t>
  </si>
  <si>
    <t xml:space="preserve"> 2220113-粮食财务挂账消化款</t>
  </si>
  <si>
    <t xml:space="preserve"> 2220115-粮食风险基金</t>
  </si>
  <si>
    <t xml:space="preserve"> 2220199-其他粮油事务支出</t>
  </si>
  <si>
    <t xml:space="preserve"> 224-灾害防治及应急管理支出</t>
  </si>
  <si>
    <t xml:space="preserve"> 22401-应急管理事务</t>
  </si>
  <si>
    <t xml:space="preserve"> 2240101-行政运行</t>
  </si>
  <si>
    <t xml:space="preserve"> 2240102-一般行政管理事务</t>
  </si>
  <si>
    <t xml:space="preserve"> 2240104-灾害风险防治</t>
  </si>
  <si>
    <t xml:space="preserve"> 2240106-安全监管</t>
  </si>
  <si>
    <t xml:space="preserve"> 2240107-安全生产基础</t>
  </si>
  <si>
    <t xml:space="preserve"> 2240108-应急救援</t>
  </si>
  <si>
    <t xml:space="preserve"> 2240109-应急管理</t>
  </si>
  <si>
    <t xml:space="preserve"> 2240150-事业运行</t>
  </si>
  <si>
    <t xml:space="preserve"> 2240199-其他应急管理支出</t>
  </si>
  <si>
    <t xml:space="preserve"> 22402-消防事务</t>
  </si>
  <si>
    <t xml:space="preserve"> 2240201-行政运行</t>
  </si>
  <si>
    <t xml:space="preserve"> 2240202-一般行政管理事务</t>
  </si>
  <si>
    <t xml:space="preserve"> 2240204-消防应急救援</t>
  </si>
  <si>
    <t xml:space="preserve"> 2240299-其他消防事务支出</t>
  </si>
  <si>
    <t xml:space="preserve"> 22405-地震事务</t>
  </si>
  <si>
    <t xml:space="preserve"> 2240501-行政运行</t>
  </si>
  <si>
    <t xml:space="preserve"> 2240502-一般行政管理事务</t>
  </si>
  <si>
    <t xml:space="preserve"> 2240504-地震监测</t>
  </si>
  <si>
    <t xml:space="preserve"> 2240505-地震预测预报</t>
  </si>
  <si>
    <t xml:space="preserve"> 2240506-地震灾害防治</t>
  </si>
  <si>
    <t xml:space="preserve"> 2240599-其他地震事务支出</t>
  </si>
  <si>
    <t xml:space="preserve"> 22407-自然灾害救灾及恢复重建支出</t>
  </si>
  <si>
    <t xml:space="preserve"> 2240702-地方自然灾害生活补助</t>
  </si>
  <si>
    <t xml:space="preserve"> 2240703-自然灾害救灾补助</t>
  </si>
  <si>
    <t xml:space="preserve"> 2240704-自然灾害灾后重建补助</t>
  </si>
  <si>
    <t xml:space="preserve"> 22499-其他灾害防治及应急管理支持</t>
  </si>
  <si>
    <t xml:space="preserve"> 227-预备费</t>
  </si>
  <si>
    <t xml:space="preserve"> 229-其他支出</t>
  </si>
  <si>
    <t xml:space="preserve"> 22999-其他支出</t>
  </si>
  <si>
    <t xml:space="preserve"> 2299901-其他支出</t>
  </si>
  <si>
    <t xml:space="preserve"> 232-债务付息支出</t>
  </si>
  <si>
    <t xml:space="preserve"> 2320304-地方政府其他一般债务付息支出</t>
  </si>
  <si>
    <t xml:space="preserve"> 233-债务发行费支出</t>
  </si>
  <si>
    <t xml:space="preserve"> 23303-地方政府一般债务发行费用支出</t>
  </si>
  <si>
    <t>附件1-4</t>
  </si>
  <si>
    <t>2019年三亚市一般公共预算本级基本支出表</t>
  </si>
  <si>
    <t>一、机关工资福利支出</t>
  </si>
  <si>
    <t xml:space="preserve">       工资奖金津补贴</t>
  </si>
  <si>
    <t xml:space="preserve">       社会保障缴费</t>
  </si>
  <si>
    <t xml:space="preserve">       住房公积金</t>
  </si>
  <si>
    <t xml:space="preserve">       其他工资福利支出</t>
  </si>
  <si>
    <t>二、机关商品和服务支出</t>
  </si>
  <si>
    <t xml:space="preserve">       办公经费</t>
  </si>
  <si>
    <t xml:space="preserve">       会议费</t>
  </si>
  <si>
    <t xml:space="preserve">       培训费</t>
  </si>
  <si>
    <t xml:space="preserve">       专用材料购置费</t>
  </si>
  <si>
    <t xml:space="preserve">       委托业务费</t>
  </si>
  <si>
    <t xml:space="preserve">       公务接待费</t>
  </si>
  <si>
    <t xml:space="preserve">       因公出国（境）费用</t>
  </si>
  <si>
    <t xml:space="preserve">       公务用车运行维护费</t>
  </si>
  <si>
    <t xml:space="preserve">       维修（护）费</t>
  </si>
  <si>
    <t xml:space="preserve">       其他商品和服务支出</t>
  </si>
  <si>
    <t>三、对事业单位经常性补助</t>
  </si>
  <si>
    <t xml:space="preserve">       工资福利支出</t>
  </si>
  <si>
    <t xml:space="preserve">       商品和服务支出</t>
  </si>
  <si>
    <t>四、对个人和家庭的补助</t>
  </si>
  <si>
    <t xml:space="preserve">       社会福利和救助</t>
  </si>
  <si>
    <t xml:space="preserve">       助学金</t>
  </si>
  <si>
    <t xml:space="preserve">       个人农业生产补贴</t>
  </si>
  <si>
    <t xml:space="preserve">       离退休费</t>
  </si>
  <si>
    <t xml:space="preserve">       其他对个人和家庭补助</t>
  </si>
  <si>
    <t>附件1-5</t>
  </si>
  <si>
    <t>2019年三亚市税收返还和转移支付                            分地区预算汇总表</t>
  </si>
  <si>
    <t>三亚市</t>
  </si>
  <si>
    <t>崖州区</t>
  </si>
  <si>
    <t>海棠区</t>
  </si>
  <si>
    <t>附件1-6</t>
  </si>
  <si>
    <t>2019年三亚市税收返还和转移支付预算表</t>
  </si>
  <si>
    <t>一、市对区转移支付</t>
  </si>
  <si>
    <t>（一）一般性转移支付</t>
  </si>
  <si>
    <t xml:space="preserve">     体制补助收入</t>
  </si>
  <si>
    <t>市对区税收返还和转移支付总计</t>
  </si>
  <si>
    <t>附件1-7</t>
  </si>
  <si>
    <t>2019年三亚市税收返还分地区预算汇总表</t>
  </si>
  <si>
    <t>地区</t>
  </si>
  <si>
    <t xml:space="preserve">    2019年预算数</t>
  </si>
  <si>
    <t>备注:因2017年起三亚市实行市对区分税制财政管理体制，此表无数据。</t>
  </si>
  <si>
    <t>附件1-8</t>
  </si>
  <si>
    <t>2019年三亚市一般性转移支付分地区预算汇总表</t>
  </si>
  <si>
    <t>附件1-9</t>
  </si>
  <si>
    <t>2019年三亚市专项转移支付分地区预算汇总表</t>
  </si>
  <si>
    <t>2018年预算数</t>
  </si>
  <si>
    <t>附件1-10</t>
  </si>
  <si>
    <t>2019年三亚市政府一般债务限额表</t>
  </si>
  <si>
    <t>限额</t>
  </si>
  <si>
    <t>注：各级财政部门依照省级下达的限额及新增债券额度，提出本地区政府债券安排建议，编制预算调整方案，报本级人大常委会批准。因此，债务数据需在预算调整方案批准后才能公开。</t>
  </si>
  <si>
    <t>附件1-11</t>
  </si>
  <si>
    <t>2018年三亚市政府一般债务余额表</t>
  </si>
  <si>
    <t>一、2018年末政府一般债务余额</t>
  </si>
  <si>
    <t>附件1-12</t>
  </si>
  <si>
    <t>2019年三亚市政府专项债务限额表</t>
  </si>
  <si>
    <t>注：各级财政部门依照省级下达的限额及新增债券额度，提出本地区政府债券安排建议，编制预算调整方案，经各级政府报本级人大常委会批准。因此，债务数据需在预算调整方案批准后才能公开。</t>
  </si>
  <si>
    <t>附件1-13</t>
  </si>
  <si>
    <t xml:space="preserve">  2018年三亚市政府专项债务余额表</t>
  </si>
  <si>
    <t>一、2018年末政府专项债务余额</t>
  </si>
  <si>
    <t>……</t>
  </si>
  <si>
    <t>附件1-14</t>
  </si>
  <si>
    <t>2019年三亚市政府性基金预算收入表</t>
  </si>
  <si>
    <t>一、国有土地使用权出让收入</t>
  </si>
  <si>
    <t>二、彩票公益金收入</t>
  </si>
  <si>
    <t>三、城市基础设施配套费收入</t>
  </si>
  <si>
    <t>四、污水处理费收入</t>
  </si>
  <si>
    <t>五、彩票发行机构和彩票销售机构的业务费用</t>
  </si>
  <si>
    <t>地方政府性基金预算收入合计</t>
  </si>
  <si>
    <t>省代理地方政府发行新增债券收入</t>
  </si>
  <si>
    <t>转移性收入</t>
  </si>
  <si>
    <t xml:space="preserve">  政府性基金补助收入</t>
  </si>
  <si>
    <t xml:space="preserve">  上年结余结转收入</t>
  </si>
  <si>
    <t>附件1-15</t>
  </si>
  <si>
    <t>2019年三亚市政府性基金预算支出表</t>
  </si>
  <si>
    <t>一、政府性基金预算支出</t>
  </si>
  <si>
    <t>（一）文化体育与传媒</t>
  </si>
  <si>
    <t>（二）社会保障和就业</t>
  </si>
  <si>
    <t>（三）城乡社区事务</t>
  </si>
  <si>
    <t>1.国有土地使用权出让收入安排的支出</t>
  </si>
  <si>
    <t>2.城市基础设施配套费安排的支出</t>
  </si>
  <si>
    <t>3.污水处理费及对应专项债券收入安排的支出</t>
  </si>
  <si>
    <t>（四）农林水事务</t>
  </si>
  <si>
    <t>（五）交通运输</t>
  </si>
  <si>
    <t>（六）资源勘探电力信息等事务</t>
  </si>
  <si>
    <t>（七）商业服务业等事务</t>
  </si>
  <si>
    <t>（八）金融监管等事务支出</t>
  </si>
  <si>
    <t>（九）其他支出</t>
  </si>
  <si>
    <t>1.其他政府性基金及对应专项债务收入安排的支出</t>
  </si>
  <si>
    <t>2.彩票发行销售机构业务费安排的支出</t>
  </si>
  <si>
    <t>3.彩票公益金及对应专项债务收入安排的支出</t>
  </si>
  <si>
    <t>（十）债务发行费用支出</t>
  </si>
  <si>
    <t>（十一）债务付息支出</t>
  </si>
  <si>
    <t>二、中央、省代理地方政府发行债券还本支出</t>
  </si>
  <si>
    <t xml:space="preserve">  （一）政府性基金上解支出</t>
  </si>
  <si>
    <t xml:space="preserve">  （二）调出资金</t>
  </si>
  <si>
    <t xml:space="preserve">  （三）年终结余</t>
  </si>
  <si>
    <t xml:space="preserve">   政府性基金预算总支出</t>
  </si>
  <si>
    <t>附件1-16</t>
  </si>
  <si>
    <t>2019年三亚市政府性基金预算转移支付表</t>
  </si>
  <si>
    <t>备注:此表无数据</t>
  </si>
  <si>
    <t>附件1-17</t>
  </si>
  <si>
    <t>2019年三亚市政府性基金预算本级支出表</t>
  </si>
  <si>
    <t xml:space="preserve">     21208-国有土地使用权出让收入及对应专项债务收入安排的支出</t>
  </si>
  <si>
    <t xml:space="preserve">       2120801-征地和拆迁补偿支出</t>
  </si>
  <si>
    <t xml:space="preserve">       2120803-城市建设支出</t>
  </si>
  <si>
    <t xml:space="preserve">       2120805-补助被征地农民支出</t>
  </si>
  <si>
    <t xml:space="preserve">       2120806-土地出让业务支出</t>
  </si>
  <si>
    <t xml:space="preserve">       2120810-棚户区改造支出</t>
  </si>
  <si>
    <t xml:space="preserve">       2120899-其他国有土地使用权出让收入安排的支出</t>
  </si>
  <si>
    <t xml:space="preserve">    21213-城市基础设施配套费及对应专项债务收入安排的支出</t>
  </si>
  <si>
    <t xml:space="preserve">      2121301-城市公共设施</t>
  </si>
  <si>
    <t xml:space="preserve">      2121302-城市环境卫生</t>
  </si>
  <si>
    <t xml:space="preserve">      2121304-城市防洪</t>
  </si>
  <si>
    <t xml:space="preserve">     2121399-其他城市基础设施配套费安排的支出</t>
  </si>
  <si>
    <t xml:space="preserve">    21214-污水处理费及对应专项债务收入安排的支出</t>
  </si>
  <si>
    <t xml:space="preserve">       2121401-污水处理设施建设和运营</t>
  </si>
  <si>
    <t xml:space="preserve">       2121402-代征手续费</t>
  </si>
  <si>
    <t xml:space="preserve">       2121499-其他污水处理费安排的支出</t>
  </si>
  <si>
    <t xml:space="preserve">    2296002-用于社会福利的彩票公益金支出</t>
  </si>
  <si>
    <t xml:space="preserve">    2296003-用于体育事业的彩票公益金支出</t>
  </si>
  <si>
    <t xml:space="preserve">    2290804-福利彩票销售机构的业务费支出</t>
  </si>
  <si>
    <t xml:space="preserve">    2296006-用于残疾人事业的彩票公益金支出</t>
  </si>
  <si>
    <t xml:space="preserve">  230-转移性支出</t>
  </si>
  <si>
    <t xml:space="preserve">     23009-年终结余</t>
  </si>
  <si>
    <t xml:space="preserve">    23204-地方政府专项债务付息支出</t>
  </si>
  <si>
    <t xml:space="preserve">    23304-地方政府专项债务发行费用支出</t>
  </si>
  <si>
    <t xml:space="preserve">  中央、省代理地方政府发行债券还本支出</t>
  </si>
  <si>
    <t>附件1-18</t>
  </si>
  <si>
    <t>2019年三亚市国有资本经营预算收入表</t>
  </si>
  <si>
    <t>一、利润收入</t>
  </si>
  <si>
    <t xml:space="preserve">    投资服务企业利润收入</t>
  </si>
  <si>
    <t xml:space="preserve">    教育文化广播企业利润收入</t>
  </si>
  <si>
    <t xml:space="preserve">    其他国有资本经营预算企业利润收入</t>
  </si>
  <si>
    <t>二、股利、股息收入</t>
  </si>
  <si>
    <t xml:space="preserve">    国有控股公司股利、股息收入</t>
  </si>
  <si>
    <t xml:space="preserve">    国有参股公司股利、股息收入</t>
  </si>
  <si>
    <t>三、产权转让收入</t>
  </si>
  <si>
    <t>四、清算收入</t>
  </si>
  <si>
    <t>五、其他国有资本经营预算收入</t>
  </si>
  <si>
    <t>附件1-19</t>
  </si>
  <si>
    <t>2019年三亚市国有资本经营预算支出表</t>
  </si>
  <si>
    <t>一、国有资本预算支出</t>
  </si>
  <si>
    <t xml:space="preserve">    解决历史遗留问题及改革成本支出</t>
  </si>
  <si>
    <t xml:space="preserve">    其他国有资本经营预算支出</t>
  </si>
  <si>
    <t>二、转移性支出</t>
  </si>
  <si>
    <t xml:space="preserve">    调出资金</t>
  </si>
  <si>
    <t>附件1-20</t>
  </si>
  <si>
    <t>2019年三亚市国有资本经营预算转移支付表</t>
  </si>
  <si>
    <t>备注：此表无数据</t>
  </si>
  <si>
    <t>附件1-21</t>
  </si>
  <si>
    <t>2019年三亚市国有资本经营预算本级支出表</t>
  </si>
  <si>
    <t xml:space="preserve"> 223-国有资本经营预算支出</t>
  </si>
  <si>
    <t xml:space="preserve">       22301-解决历史遗留问题及改革成本支出</t>
  </si>
  <si>
    <t xml:space="preserve">           2230199-其他解决历史遗留问题及改革成本支出</t>
  </si>
  <si>
    <t xml:space="preserve">       22399-其他国有资本经营预算支出</t>
  </si>
  <si>
    <t xml:space="preserve">           2239901-其他国有资本经营预算支出</t>
  </si>
  <si>
    <t xml:space="preserve"> 230-转移性支出</t>
  </si>
  <si>
    <t xml:space="preserve">       23008-调出资金</t>
  </si>
  <si>
    <t xml:space="preserve">           2300803-国有资本经营预算调出资金</t>
  </si>
  <si>
    <t>附件1-22</t>
  </si>
  <si>
    <t>2019年三亚市社会保险基金预算收入表</t>
  </si>
  <si>
    <t>一、企业职工基本养老保险基金收入</t>
  </si>
  <si>
    <t>二、机关事业单位基本养老保险基金收入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</si>
  <si>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</si>
  <si>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</si>
  <si>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</si>
  <si>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</si>
  <si>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</si>
  <si>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</si>
  <si>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附件1-23</t>
  </si>
  <si>
    <t>2019年三亚市社会保险基金预算支出表</t>
  </si>
  <si>
    <t>一、企业职工基本养老保险基金支出</t>
  </si>
  <si>
    <t>二、机关事业单位基本养老保险基金支出</t>
  </si>
  <si>
    <t>三、城乡居民基本养老保险基金支出</t>
  </si>
  <si>
    <t>四、职工基本医疗保险基金支出</t>
  </si>
  <si>
    <t>五、城乡居民基本医疗保险基金支出</t>
  </si>
  <si>
    <t>六、工伤保险基金支出</t>
  </si>
  <si>
    <t>七、失业保险基金支出</t>
  </si>
  <si>
    <t>八、生育保险基金支出</t>
  </si>
  <si>
    <t>附件1-24</t>
  </si>
  <si>
    <t>2019年三亚市社会保险基金预算本级支出表</t>
  </si>
  <si>
    <t xml:space="preserve"> 209-社会保险基金支出</t>
  </si>
  <si>
    <t xml:space="preserve">       20901-企业职工基本养老保险基金支出</t>
  </si>
  <si>
    <t xml:space="preserve">           2090101-基本养老金</t>
  </si>
  <si>
    <t xml:space="preserve">           2090102-医疗补助金</t>
  </si>
  <si>
    <t xml:space="preserve">           2090103-丧葬抚恤补助</t>
  </si>
  <si>
    <t xml:space="preserve">           2090199-其他企业职工基本养老保险基金支出</t>
  </si>
  <si>
    <t xml:space="preserve">      20902-失业保险基金支出</t>
  </si>
  <si>
    <t xml:space="preserve">           2090201-失业保险金</t>
  </si>
  <si>
    <t xml:space="preserve">           2090202-医疗保险费</t>
  </si>
  <si>
    <t xml:space="preserve">           2090203-丧葬抚恤补助</t>
  </si>
  <si>
    <t xml:space="preserve">           2090204-职业培训和职业介绍补贴</t>
  </si>
  <si>
    <t xml:space="preserve">           2090205-技能提升补贴支出</t>
  </si>
  <si>
    <t xml:space="preserve">           2090299-其他失业保险基金支出</t>
  </si>
  <si>
    <t xml:space="preserve">      20903-职工基本医疗保险基金支出</t>
  </si>
  <si>
    <t xml:space="preserve">           2090301-职工基本医疗保险统筹基金</t>
  </si>
  <si>
    <t xml:space="preserve">           2090302-职工基本医疗保险个人账户基金</t>
  </si>
  <si>
    <t xml:space="preserve">           2090399-其他职工基本医疗保险基金支出</t>
  </si>
  <si>
    <t xml:space="preserve">      20904-工伤保险基金支出</t>
  </si>
  <si>
    <t xml:space="preserve">           2090401-工伤保险待遇</t>
  </si>
  <si>
    <t xml:space="preserve">           2090402-劳动能力鉴定支出</t>
  </si>
  <si>
    <t xml:space="preserve">           2090403-工伤预防费用支出</t>
  </si>
  <si>
    <t xml:space="preserve">           2090499-其他工伤保险基金支出</t>
  </si>
  <si>
    <t xml:space="preserve">      20905-生育保险基金支出</t>
  </si>
  <si>
    <t xml:space="preserve">           2090501-生育医疗费用支出</t>
  </si>
  <si>
    <t xml:space="preserve">           2090502-生育津贴支出</t>
  </si>
  <si>
    <t xml:space="preserve">           2090599-其他生育保险基金支出</t>
  </si>
  <si>
    <t xml:space="preserve">      20906-新型农村合作医疗基金支出</t>
  </si>
  <si>
    <t xml:space="preserve">      20907-城镇居民基本医疗保险基金支出</t>
  </si>
  <si>
    <t xml:space="preserve">      20910-城乡居民基本养老保险基金支出</t>
  </si>
  <si>
    <t xml:space="preserve">           2091001-基础养老金支出</t>
  </si>
  <si>
    <t xml:space="preserve">           2091002-个人账户养老金支出</t>
  </si>
  <si>
    <t xml:space="preserve">           2091003-丧葬抚恤补助支出</t>
  </si>
  <si>
    <t xml:space="preserve">           2091099-其他城乡居民基本养老保险基金支出</t>
  </si>
  <si>
    <t xml:space="preserve">      20911-机关事业单位基本养老保险基金支出</t>
  </si>
  <si>
    <t xml:space="preserve">           2091101-基本养老金支出</t>
  </si>
  <si>
    <t xml:space="preserve">           2091199-其他机关事业单位基本养老保险基金支出</t>
  </si>
  <si>
    <t xml:space="preserve">      20912-城乡居民基本医疗保险基金支出</t>
  </si>
  <si>
    <t xml:space="preserve">           2091201-城乡居民基本医疗保险基金医疗待遇支出</t>
  </si>
  <si>
    <t xml:space="preserve">           2091202-大病医疗待遇支出</t>
  </si>
  <si>
    <t xml:space="preserve">           2091299-其他城乡居民基本医疗保险基金支出</t>
  </si>
  <si>
    <t xml:space="preserve">      20999-其他社会保险基金支出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</si>
</sst>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_);[Red]\(#,##0.0\)"/>
    <numFmt numFmtId="177" formatCode="0_ "/>
    <numFmt numFmtId="178" formatCode="#,##0_ "/>
    <numFmt numFmtId="179" formatCode="0.00_ "/>
    <numFmt numFmtId="180" formatCode="\¥#,##0.00;\¥\-#,##0.00"/>
    <numFmt numFmtId="181" formatCode="#,##0.00_ "/>
    <numFmt numFmtId="182" formatCode="#,##0.0"/>
    <numFmt numFmtId="183" formatCode="0;[Red]0"/>
  </numFmts>
  <fonts count="7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u/>
      <sz val="2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2"/>
      <color indexed="8"/>
      <name val="黑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1"/>
      <color indexed="8"/>
      <name val="宋体"/>
      <family val="7"/>
      <charset val="134"/>
    </font>
    <font>
      <sz val="11"/>
      <color indexed="8"/>
      <name val="宋体"/>
      <family val="7"/>
      <charset val="134"/>
    </font>
    <font>
      <b/>
      <sz val="12"/>
      <color indexed="8"/>
      <name val="黑体"/>
      <family val="7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b/>
      <u/>
      <sz val="12"/>
      <name val="宋体"/>
      <charset val="134"/>
    </font>
    <font>
      <b/>
      <u/>
      <sz val="12"/>
      <color indexed="8"/>
      <name val="黑体"/>
      <charset val="134"/>
    </font>
    <font>
      <u/>
      <sz val="12"/>
      <color indexed="8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黑体"/>
      <charset val="134"/>
    </font>
    <font>
      <sz val="12"/>
      <name val="宋体"/>
      <family val="7"/>
      <charset val="134"/>
    </font>
    <font>
      <b/>
      <sz val="12"/>
      <name val="宋体"/>
      <family val="7"/>
      <charset val="134"/>
    </font>
    <font>
      <sz val="12"/>
      <color indexed="8"/>
      <name val="宋体"/>
      <family val="7"/>
      <charset val="134"/>
    </font>
    <font>
      <b/>
      <sz val="12"/>
      <color indexed="8"/>
      <name val="宋体"/>
      <family val="7"/>
      <charset val="134"/>
    </font>
    <font>
      <b/>
      <sz val="16"/>
      <color indexed="8"/>
      <name val="宋体"/>
      <family val="7"/>
      <charset val="134"/>
    </font>
    <font>
      <sz val="16"/>
      <color indexed="8"/>
      <name val="宋体"/>
      <family val="7"/>
      <charset val="134"/>
    </font>
    <font>
      <b/>
      <sz val="12"/>
      <color indexed="10"/>
      <name val="宋体"/>
      <family val="7"/>
      <charset val="134"/>
    </font>
    <font>
      <sz val="12"/>
      <color indexed="10"/>
      <name val="宋体"/>
      <family val="7"/>
      <charset val="134"/>
    </font>
    <font>
      <i/>
      <sz val="12"/>
      <color indexed="23"/>
      <name val="宋体"/>
      <charset val="134"/>
    </font>
    <font>
      <sz val="11"/>
      <color indexed="62"/>
      <name val="宋体"/>
      <charset val="0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sz val="11"/>
      <color indexed="5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0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color indexed="60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Tahoma"/>
      <charset val="134"/>
    </font>
    <font>
      <sz val="10"/>
      <name val="MS Sans Serif"/>
      <charset val="134"/>
    </font>
    <font>
      <b/>
      <sz val="10"/>
      <name val="MS Sans Serif"/>
      <charset val="134"/>
    </font>
    <font>
      <sz val="7"/>
      <name val="Small Fonts"/>
      <charset val="134"/>
    </font>
    <font>
      <sz val="10"/>
      <name val="宋体"/>
      <charset val="134"/>
    </font>
    <font>
      <b/>
      <sz val="11"/>
      <color indexed="9"/>
      <name val="宋体"/>
      <charset val="134"/>
    </font>
    <font>
      <sz val="10"/>
      <name val="Helv"/>
      <charset val="134"/>
    </font>
    <font>
      <sz val="11"/>
      <color indexed="62"/>
      <name val="宋体"/>
      <charset val="134"/>
    </font>
    <font>
      <sz val="11"/>
      <color indexed="20"/>
      <name val="Tahoma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94"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2" fillId="3" borderId="9" applyNumberFormat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6" borderId="12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57" fillId="2" borderId="15" applyNumberFormat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6" fillId="2" borderId="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8" fillId="12" borderId="16" applyNumberFormat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58" fillId="0" borderId="13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5" fillId="5" borderId="0">
      <alignment vertical="center"/>
    </xf>
    <xf numFmtId="0" fontId="34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2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7" fillId="9" borderId="1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7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4" fillId="9" borderId="9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37" fontId="7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5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66" fillId="0" borderId="2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1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8" fillId="7" borderId="0">
      <alignment vertical="center"/>
    </xf>
    <xf numFmtId="0" fontId="38" fillId="7" borderId="0">
      <alignment vertical="center"/>
    </xf>
    <xf numFmtId="0" fontId="75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7" fillId="0" borderId="0">
      <alignment vertical="center"/>
    </xf>
    <xf numFmtId="0" fontId="46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65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65" fillId="0" borderId="0">
      <alignment vertical="center"/>
    </xf>
    <xf numFmtId="0" fontId="7" fillId="0" borderId="0">
      <alignment vertical="center"/>
    </xf>
    <xf numFmtId="0" fontId="7" fillId="0" borderId="0">
      <alignment vertical="center" wrapText="1"/>
    </xf>
    <xf numFmtId="0" fontId="7" fillId="0" borderId="0">
      <alignment vertical="center" wrapText="1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72" fillId="12" borderId="16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68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74" fillId="3" borderId="9" applyNumberFormat="0" applyAlignment="0" applyProtection="0">
      <alignment vertical="center"/>
    </xf>
    <xf numFmtId="0" fontId="73" fillId="0" borderId="0">
      <alignment vertical="center"/>
    </xf>
    <xf numFmtId="0" fontId="0" fillId="6" borderId="12" applyNumberFormat="0" applyFont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6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78" fontId="4" fillId="0" borderId="1" xfId="373" applyNumberFormat="1" applyFont="1" applyFill="1" applyBorder="1" applyAlignment="1">
      <alignment horizontal="center" vertical="center"/>
    </xf>
    <xf numFmtId="49" fontId="5" fillId="0" borderId="1" xfId="37" applyNumberFormat="1" applyFont="1" applyFill="1" applyBorder="1" applyAlignment="1">
      <alignment horizontal="left" vertical="center"/>
    </xf>
    <xf numFmtId="43" fontId="4" fillId="0" borderId="1" xfId="2" applyFont="1" applyFill="1" applyBorder="1" applyAlignment="1">
      <alignment vertical="center"/>
    </xf>
    <xf numFmtId="179" fontId="4" fillId="0" borderId="1" xfId="246" applyNumberFormat="1" applyFont="1" applyFill="1" applyBorder="1" applyAlignment="1">
      <alignment vertical="center"/>
    </xf>
    <xf numFmtId="49" fontId="6" fillId="0" borderId="1" xfId="37" applyNumberFormat="1" applyFont="1" applyFill="1" applyBorder="1" applyAlignment="1">
      <alignment horizontal="left" vertical="center"/>
    </xf>
    <xf numFmtId="179" fontId="7" fillId="0" borderId="1" xfId="246" applyNumberFormat="1" applyFont="1" applyFill="1" applyBorder="1" applyAlignment="1">
      <alignment vertical="center"/>
    </xf>
    <xf numFmtId="1" fontId="8" fillId="0" borderId="1" xfId="396" applyNumberFormat="1" applyFont="1" applyFill="1" applyBorder="1" applyAlignment="1" applyProtection="1">
      <alignment horizontal="center" vertical="center"/>
      <protection locked="0"/>
    </xf>
    <xf numFmtId="43" fontId="1" fillId="0" borderId="1" xfId="2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43" fontId="7" fillId="0" borderId="1" xfId="2" applyFont="1" applyBorder="1" applyAlignment="1">
      <alignment vertical="center"/>
    </xf>
    <xf numFmtId="43" fontId="0" fillId="0" borderId="1" xfId="2" applyBorder="1">
      <alignment vertical="center"/>
    </xf>
    <xf numFmtId="43" fontId="1" fillId="0" borderId="1" xfId="2" applyFont="1" applyBorder="1">
      <alignment vertical="center"/>
    </xf>
    <xf numFmtId="0" fontId="1" fillId="0" borderId="0" xfId="0" applyFont="1">
      <alignment vertical="center"/>
    </xf>
    <xf numFmtId="177" fontId="4" fillId="0" borderId="1" xfId="246" applyNumberFormat="1" applyFont="1" applyBorder="1" applyAlignment="1">
      <alignment vertical="center" wrapText="1"/>
    </xf>
    <xf numFmtId="177" fontId="7" fillId="0" borderId="1" xfId="246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78" fontId="7" fillId="0" borderId="1" xfId="373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177" fontId="4" fillId="0" borderId="3" xfId="246" applyNumberFormat="1" applyFont="1" applyBorder="1" applyAlignment="1">
      <alignment vertical="center"/>
    </xf>
    <xf numFmtId="177" fontId="4" fillId="0" borderId="1" xfId="246" applyNumberFormat="1" applyFont="1" applyBorder="1" applyAlignment="1">
      <alignment horizontal="right" vertical="center" wrapText="1"/>
    </xf>
    <xf numFmtId="177" fontId="7" fillId="0" borderId="3" xfId="246" applyNumberFormat="1" applyFont="1" applyBorder="1" applyAlignment="1">
      <alignment vertical="center"/>
    </xf>
    <xf numFmtId="177" fontId="7" fillId="0" borderId="1" xfId="246" applyNumberFormat="1" applyFont="1" applyBorder="1" applyAlignment="1">
      <alignment horizontal="right" vertical="center" wrapText="1"/>
    </xf>
    <xf numFmtId="178" fontId="7" fillId="0" borderId="1" xfId="373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8" fontId="4" fillId="0" borderId="1" xfId="373" applyNumberFormat="1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76" fontId="5" fillId="2" borderId="2" xfId="312" applyNumberFormat="1" applyFont="1" applyFill="1" applyBorder="1" applyAlignment="1" applyProtection="1">
      <alignment horizontal="left" vertical="center"/>
    </xf>
    <xf numFmtId="49" fontId="12" fillId="0" borderId="4" xfId="0" applyNumberFormat="1" applyFont="1" applyFill="1" applyBorder="1" applyAlignment="1">
      <alignment horizontal="left" vertical="center" wrapText="1" shrinkToFit="1"/>
    </xf>
    <xf numFmtId="181" fontId="12" fillId="0" borderId="4" xfId="0" applyNumberFormat="1" applyFont="1" applyFill="1" applyBorder="1" applyAlignment="1">
      <alignment horizontal="right" vertical="center"/>
    </xf>
    <xf numFmtId="49" fontId="13" fillId="2" borderId="4" xfId="0" applyNumberFormat="1" applyFont="1" applyFill="1" applyBorder="1" applyAlignment="1">
      <alignment horizontal="left" vertical="center" wrapText="1" shrinkToFit="1"/>
    </xf>
    <xf numFmtId="181" fontId="13" fillId="0" borderId="4" xfId="0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left" vertical="center" wrapText="1" shrinkToFit="1"/>
    </xf>
    <xf numFmtId="181" fontId="12" fillId="0" borderId="1" xfId="0" applyNumberFormat="1" applyFont="1" applyFill="1" applyBorder="1" applyAlignment="1">
      <alignment horizontal="right" vertical="center"/>
    </xf>
    <xf numFmtId="181" fontId="13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left" vertical="center" wrapText="1" shrinkToFit="1"/>
    </xf>
    <xf numFmtId="49" fontId="12" fillId="0" borderId="1" xfId="0" applyNumberFormat="1" applyFont="1" applyFill="1" applyBorder="1" applyAlignment="1">
      <alignment horizontal="left" vertical="center" wrapText="1" shrinkToFit="1"/>
    </xf>
    <xf numFmtId="49" fontId="14" fillId="0" borderId="1" xfId="37" applyNumberFormat="1" applyFont="1" applyFill="1" applyBorder="1" applyAlignment="1">
      <alignment horizontal="center" vertical="center"/>
    </xf>
    <xf numFmtId="43" fontId="12" fillId="0" borderId="1" xfId="2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178" fontId="8" fillId="0" borderId="1" xfId="397" applyNumberFormat="1" applyFont="1" applyFill="1" applyBorder="1" applyAlignment="1" applyProtection="1">
      <alignment horizontal="left" vertical="center"/>
      <protection locked="0"/>
    </xf>
    <xf numFmtId="177" fontId="15" fillId="0" borderId="1" xfId="492" applyNumberFormat="1" applyFont="1" applyFill="1" applyBorder="1" applyAlignment="1">
      <alignment horizontal="right" vertical="center" wrapText="1"/>
    </xf>
    <xf numFmtId="0" fontId="15" fillId="0" borderId="1" xfId="491" applyFont="1" applyFill="1" applyBorder="1" applyAlignment="1" applyProtection="1">
      <alignment vertical="center" wrapText="1"/>
      <protection locked="0"/>
    </xf>
    <xf numFmtId="177" fontId="16" fillId="0" borderId="1" xfId="492" applyNumberFormat="1" applyFont="1" applyFill="1" applyBorder="1" applyAlignment="1">
      <alignment horizontal="right" vertical="center" wrapText="1"/>
    </xf>
    <xf numFmtId="177" fontId="16" fillId="0" borderId="1" xfId="491" applyNumberFormat="1" applyFont="1" applyFill="1" applyBorder="1" applyAlignment="1" applyProtection="1">
      <alignment vertical="center" wrapText="1"/>
      <protection locked="0"/>
    </xf>
    <xf numFmtId="0" fontId="16" fillId="0" borderId="1" xfId="49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178" fontId="7" fillId="0" borderId="1" xfId="397" applyNumberFormat="1" applyFont="1" applyFill="1" applyBorder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177" fontId="16" fillId="0" borderId="5" xfId="491" applyNumberFormat="1" applyFont="1" applyFill="1" applyBorder="1" applyAlignment="1" applyProtection="1">
      <alignment vertical="center" wrapText="1"/>
      <protection locked="0"/>
    </xf>
    <xf numFmtId="0" fontId="16" fillId="0" borderId="1" xfId="0" applyFont="1" applyFill="1" applyBorder="1" applyAlignment="1" applyProtection="1">
      <alignment vertical="center" wrapText="1"/>
      <protection locked="0"/>
    </xf>
    <xf numFmtId="177" fontId="17" fillId="0" borderId="1" xfId="49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78" fontId="18" fillId="0" borderId="1" xfId="373" applyNumberFormat="1" applyFont="1" applyFill="1" applyBorder="1" applyAlignment="1">
      <alignment horizontal="center" vertical="center"/>
    </xf>
    <xf numFmtId="49" fontId="9" fillId="0" borderId="1" xfId="37" applyNumberFormat="1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49" fontId="6" fillId="0" borderId="1" xfId="37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9" fillId="0" borderId="1" xfId="37" applyNumberFormat="1" applyFont="1" applyFill="1" applyBorder="1" applyAlignment="1">
      <alignment horizontal="center" vertical="center"/>
    </xf>
    <xf numFmtId="180" fontId="0" fillId="0" borderId="6" xfId="0" applyNumberForma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19" fillId="0" borderId="1" xfId="37" applyNumberFormat="1" applyFont="1" applyFill="1" applyBorder="1" applyAlignment="1">
      <alignment horizontal="left" vertical="center"/>
    </xf>
    <xf numFmtId="49" fontId="20" fillId="0" borderId="1" xfId="37" applyNumberFormat="1" applyFont="1" applyFill="1" applyBorder="1" applyAlignment="1">
      <alignment horizontal="left" vertical="center"/>
    </xf>
    <xf numFmtId="49" fontId="21" fillId="0" borderId="1" xfId="437" applyNumberFormat="1" applyFont="1" applyFill="1" applyBorder="1" applyAlignment="1">
      <alignment horizontal="center" vertical="center"/>
    </xf>
    <xf numFmtId="0" fontId="0" fillId="0" borderId="1" xfId="493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43" fontId="1" fillId="0" borderId="1" xfId="2" applyFont="1" applyFill="1" applyBorder="1" applyAlignment="1">
      <alignment vertical="center" wrapText="1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49" fontId="30" fillId="0" borderId="0" xfId="0" applyNumberFormat="1" applyFont="1" applyFill="1" applyBorder="1" applyAlignment="1">
      <alignment horizontal="right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82" fontId="26" fillId="0" borderId="1" xfId="0" applyNumberFormat="1" applyFont="1" applyFill="1" applyBorder="1" applyAlignment="1">
      <alignment horizontal="right" vertical="center"/>
    </xf>
    <xf numFmtId="4" fontId="26" fillId="0" borderId="1" xfId="0" applyNumberFormat="1" applyFont="1" applyFill="1" applyBorder="1" applyAlignment="1">
      <alignment horizontal="right" vertical="center"/>
    </xf>
    <xf numFmtId="49" fontId="26" fillId="0" borderId="1" xfId="0" applyNumberFormat="1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left" vertical="center"/>
    </xf>
    <xf numFmtId="4" fontId="25" fillId="0" borderId="1" xfId="0" applyNumberFormat="1" applyFont="1" applyFill="1" applyBorder="1" applyAlignment="1">
      <alignment horizontal="right" vertical="center"/>
    </xf>
    <xf numFmtId="4" fontId="13" fillId="0" borderId="4" xfId="0" applyNumberFormat="1" applyFont="1" applyFill="1" applyBorder="1" applyAlignment="1">
      <alignment horizontal="right" vertical="center"/>
    </xf>
    <xf numFmtId="49" fontId="25" fillId="0" borderId="1" xfId="0" applyNumberFormat="1" applyFont="1" applyFill="1" applyBorder="1" applyAlignment="1">
      <alignment horizontal="left" vertical="center" wrapText="1"/>
    </xf>
    <xf numFmtId="49" fontId="25" fillId="0" borderId="0" xfId="0" applyNumberFormat="1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horizontal="right" vertical="center"/>
    </xf>
    <xf numFmtId="4" fontId="25" fillId="0" borderId="7" xfId="0" applyNumberFormat="1" applyFont="1" applyFill="1" applyBorder="1" applyAlignment="1">
      <alignment horizontal="right" vertical="center"/>
    </xf>
    <xf numFmtId="4" fontId="25" fillId="0" borderId="8" xfId="0" applyNumberFormat="1" applyFont="1" applyFill="1" applyBorder="1" applyAlignment="1">
      <alignment horizontal="right" vertical="center"/>
    </xf>
    <xf numFmtId="49" fontId="24" fillId="0" borderId="1" xfId="0" applyNumberFormat="1" applyFont="1" applyFill="1" applyBorder="1" applyAlignment="1">
      <alignment horizontal="left" vertical="center"/>
    </xf>
    <xf numFmtId="4" fontId="23" fillId="0" borderId="1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/>
    <xf numFmtId="179" fontId="24" fillId="0" borderId="1" xfId="0" applyNumberFormat="1" applyFont="1" applyFill="1" applyBorder="1" applyAlignment="1"/>
    <xf numFmtId="0" fontId="23" fillId="0" borderId="1" xfId="0" applyFont="1" applyFill="1" applyBorder="1" applyAlignment="1"/>
    <xf numFmtId="179" fontId="23" fillId="0" borderId="1" xfId="0" applyNumberFormat="1" applyFont="1" applyFill="1" applyBorder="1" applyAlignment="1"/>
    <xf numFmtId="181" fontId="23" fillId="0" borderId="0" xfId="0" applyNumberFormat="1" applyFont="1" applyFill="1" applyBorder="1" applyAlignment="1"/>
    <xf numFmtId="178" fontId="8" fillId="0" borderId="1" xfId="373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vertical="center" wrapText="1"/>
    </xf>
    <xf numFmtId="177" fontId="10" fillId="0" borderId="1" xfId="491" applyNumberFormat="1" applyFont="1" applyFill="1" applyBorder="1" applyAlignment="1" applyProtection="1">
      <alignment horizontal="right" vertical="center" wrapText="1"/>
    </xf>
    <xf numFmtId="177" fontId="10" fillId="0" borderId="1" xfId="491" applyNumberFormat="1" applyFont="1" applyFill="1" applyBorder="1" applyAlignment="1" applyProtection="1">
      <alignment vertical="center" wrapText="1"/>
    </xf>
    <xf numFmtId="177" fontId="10" fillId="0" borderId="8" xfId="491" applyNumberFormat="1" applyFont="1" applyFill="1" applyBorder="1" applyAlignment="1" applyProtection="1">
      <alignment vertical="center" wrapText="1"/>
    </xf>
    <xf numFmtId="0" fontId="10" fillId="0" borderId="1" xfId="491" applyFont="1" applyFill="1" applyBorder="1" applyAlignment="1">
      <alignment vertical="center" wrapText="1"/>
    </xf>
    <xf numFmtId="177" fontId="10" fillId="0" borderId="5" xfId="491" applyNumberFormat="1" applyFont="1" applyFill="1" applyBorder="1" applyAlignment="1" applyProtection="1">
      <alignment vertical="center" wrapText="1"/>
    </xf>
    <xf numFmtId="1" fontId="8" fillId="0" borderId="1" xfId="396" applyNumberFormat="1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>
      <alignment horizontal="right" vertical="center" wrapText="1"/>
    </xf>
    <xf numFmtId="49" fontId="8" fillId="0" borderId="1" xfId="373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1" fontId="7" fillId="0" borderId="1" xfId="396" applyNumberFormat="1" applyFont="1" applyFill="1" applyBorder="1" applyAlignment="1" applyProtection="1">
      <alignment horizontal="left" vertical="center"/>
      <protection locked="0"/>
    </xf>
    <xf numFmtId="178" fontId="7" fillId="0" borderId="1" xfId="373" applyNumberFormat="1" applyFont="1" applyFill="1" applyBorder="1" applyAlignment="1">
      <alignment horizontal="left" vertical="center" indent="1"/>
    </xf>
    <xf numFmtId="1" fontId="7" fillId="0" borderId="1" xfId="256" applyNumberFormat="1" applyFont="1" applyFill="1" applyBorder="1" applyAlignment="1" applyProtection="1">
      <alignment horizontal="left" vertical="center" indent="1"/>
      <protection locked="0"/>
    </xf>
    <xf numFmtId="1" fontId="7" fillId="0" borderId="1" xfId="396" applyNumberFormat="1" applyFont="1" applyFill="1" applyBorder="1" applyAlignment="1" applyProtection="1">
      <alignment horizontal="left" vertical="center" indent="1"/>
      <protection locked="0"/>
    </xf>
    <xf numFmtId="178" fontId="8" fillId="0" borderId="1" xfId="373" applyNumberFormat="1" applyFont="1" applyFill="1" applyBorder="1" applyAlignment="1">
      <alignment horizontal="left" vertical="center" wrapText="1"/>
    </xf>
    <xf numFmtId="178" fontId="7" fillId="0" borderId="1" xfId="373" applyNumberFormat="1" applyFont="1" applyFill="1" applyBorder="1" applyAlignment="1">
      <alignment vertical="center"/>
    </xf>
    <xf numFmtId="183" fontId="10" fillId="0" borderId="1" xfId="491" applyNumberFormat="1" applyFont="1" applyFill="1" applyBorder="1" applyAlignment="1" applyProtection="1">
      <alignment horizontal="right" vertical="center" wrapText="1"/>
    </xf>
    <xf numFmtId="183" fontId="10" fillId="0" borderId="1" xfId="491" applyNumberFormat="1" applyFont="1" applyFill="1" applyBorder="1" applyAlignment="1" applyProtection="1">
      <alignment horizontal="right" vertical="center"/>
    </xf>
    <xf numFmtId="178" fontId="8" fillId="0" borderId="1" xfId="373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vertical="center" wrapText="1"/>
      <protection locked="0"/>
    </xf>
    <xf numFmtId="1" fontId="16" fillId="0" borderId="1" xfId="0" applyNumberFormat="1" applyFont="1" applyFill="1" applyBorder="1" applyAlignment="1" applyProtection="1">
      <alignment vertical="center" wrapText="1"/>
      <protection locked="0"/>
    </xf>
    <xf numFmtId="0" fontId="16" fillId="0" borderId="1" xfId="0" applyNumberFormat="1" applyFont="1" applyFill="1" applyBorder="1" applyAlignment="1" applyProtection="1">
      <alignment vertical="center" wrapText="1"/>
      <protection locked="0"/>
    </xf>
    <xf numFmtId="0" fontId="16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vertical="center" wrapText="1"/>
    </xf>
  </cellXfs>
  <cellStyles count="494">
    <cellStyle name="常规" xfId="0" builtinId="0"/>
    <cellStyle name="解释性文本 2" xfId="1"/>
    <cellStyle name="千位分隔" xfId="2" builtinId="3"/>
    <cellStyle name="货币" xfId="3" builtinId="4"/>
    <cellStyle name="注释 2 5" xfId="4"/>
    <cellStyle name="好_附件2-2016年省财基建计划草案-截止12.31日数据-2" xfId="5"/>
    <cellStyle name="千位分隔[0]" xfId="6" builtinId="6"/>
    <cellStyle name="百分比" xfId="7" builtinId="5"/>
    <cellStyle name="标题 3 3" xfId="8"/>
    <cellStyle name="常规 5 2" xfId="9"/>
    <cellStyle name="标题" xfId="10"/>
    <cellStyle name="货币[0]" xfId="11" builtinId="7"/>
    <cellStyle name="标题 3 5" xfId="12"/>
    <cellStyle name="差_预算局未分配指标_基金预算表（1-18）" xfId="13"/>
    <cellStyle name="20% - 强调文字颜色 1 2" xfId="14"/>
    <cellStyle name="20% - 强调文字颜色 3" xfId="15"/>
    <cellStyle name="输出 3" xfId="16"/>
    <cellStyle name="链接单元格 5" xfId="17"/>
    <cellStyle name="输入" xfId="18"/>
    <cellStyle name="汇总 6" xfId="19"/>
    <cellStyle name="60% - 着色 2" xfId="20"/>
    <cellStyle name="常规 2 2 4" xfId="21"/>
    <cellStyle name="40% - 强调文字颜色 3" xfId="22"/>
    <cellStyle name="计算 2" xfId="23"/>
    <cellStyle name="标题 5 6" xfId="24"/>
    <cellStyle name="差" xfId="25"/>
    <cellStyle name="链接单元格 2 5" xfId="26"/>
    <cellStyle name="好_洋浦2013年公共财政执行和2014年预算表(省格式)修改_2015年政府性基金编制（总表）" xfId="27"/>
    <cellStyle name="好_预算局未分配指标_2015年政府性基金编制（总表）" xfId="28"/>
    <cellStyle name="超链接" xfId="29" builtinId="8"/>
    <cellStyle name="60% - 强调文字颜色 3" xfId="30"/>
    <cellStyle name="差_2011年预算附表(打印)" xfId="31"/>
    <cellStyle name="已访问的超链接" xfId="32" builtinId="9"/>
    <cellStyle name="注释" xfId="33"/>
    <cellStyle name="常规 6" xfId="34"/>
    <cellStyle name="60% - 强调文字颜色 2 3" xfId="35"/>
    <cellStyle name="20% - 强调文字颜色 4 5" xfId="36"/>
    <cellStyle name="常规_支出总表0112" xfId="37"/>
    <cellStyle name="注释 5" xfId="38"/>
    <cellStyle name="警告文本" xfId="39"/>
    <cellStyle name="好_2012年刚性支出填报表（第二次汇总）" xfId="40"/>
    <cellStyle name="解释性文本 2 2" xfId="41"/>
    <cellStyle name="标题 4" xfId="42"/>
    <cellStyle name="60% - 强调文字颜色 2" xfId="43"/>
    <cellStyle name="解释性文本" xfId="44"/>
    <cellStyle name="差 6" xfId="45"/>
    <cellStyle name="标题 1" xfId="46"/>
    <cellStyle name="标题 2" xfId="47"/>
    <cellStyle name="标题 3" xfId="48"/>
    <cellStyle name="60% - 强调文字颜色 1" xfId="49"/>
    <cellStyle name="输出" xfId="50"/>
    <cellStyle name="60% - 强调文字颜色 4" xfId="51"/>
    <cellStyle name="计算" xfId="52"/>
    <cellStyle name="40% - 强调文字颜色 4 2" xfId="53"/>
    <cellStyle name="检查单元格" xfId="54"/>
    <cellStyle name="注释 2 3" xfId="55"/>
    <cellStyle name="链接单元格" xfId="56"/>
    <cellStyle name="好_洋浦2012年公共财政执行和2013年预算表(省格式)02_国有预算表" xfId="57"/>
    <cellStyle name="强调文字颜色 2" xfId="58"/>
    <cellStyle name="输出 6" xfId="59"/>
    <cellStyle name="20% - 强调文字颜色 6" xfId="60"/>
    <cellStyle name="40% - 强调文字颜色 6 5" xfId="61"/>
    <cellStyle name="差_洋浦2013年公共财政执行和2014年预算表(省格式)修改_2015年政府性基金编制（总表）_2015年报人大预算表样（洋浦)(1)" xfId="62"/>
    <cellStyle name="适中 2 5" xfId="63"/>
    <cellStyle name="汇总" xfId="64"/>
    <cellStyle name="差_洋浦2013年公共财政执行和2014年预算表(省格式)修改_基金（150122）" xfId="65"/>
    <cellStyle name="好" xfId="66"/>
    <cellStyle name="适中" xfId="67"/>
    <cellStyle name="20% - 强调文字颜色 3 3" xfId="68"/>
    <cellStyle name="好_2011年预算附表(打印)_2015年国际旅游岛先行试验区政府预算（1月21日）" xfId="69"/>
    <cellStyle name="着色 5" xfId="70"/>
    <cellStyle name="20% - 强调文字颜色 5" xfId="71"/>
    <cellStyle name="输出 5" xfId="72"/>
    <cellStyle name="强调文字颜色 1" xfId="73"/>
    <cellStyle name="20% - 强调文字颜色 1" xfId="74"/>
    <cellStyle name="链接单元格 3" xfId="75"/>
    <cellStyle name="40% - 强调文字颜色 1" xfId="76"/>
    <cellStyle name="强调文字颜色 1 6" xfId="77"/>
    <cellStyle name="差_洋浦2013年公共财政执行和2014年预算表(省格式)修改_2015年政府性基金编制（总表）(5)_2015年报人大预算表样（洋浦)(1)" xfId="78"/>
    <cellStyle name="标题 5 4" xfId="79"/>
    <cellStyle name="20% - 强调文字颜色 2" xfId="80"/>
    <cellStyle name="输出 2" xfId="81"/>
    <cellStyle name="链接单元格 4" xfId="82"/>
    <cellStyle name="40% - 强调文字颜色 2" xfId="83"/>
    <cellStyle name="标题 5 5" xfId="84"/>
    <cellStyle name="强调文字颜色 3" xfId="85"/>
    <cellStyle name="强调文字颜色 4" xfId="86"/>
    <cellStyle name="差_预算局未分配指标_备选项目（1.12报省政府）" xfId="87"/>
    <cellStyle name="20% - 强调文字颜色 4" xfId="88"/>
    <cellStyle name="输出 4" xfId="89"/>
    <cellStyle name="链接单元格 6" xfId="90"/>
    <cellStyle name="差_预算局未分配指标_社保基金预算表1.20改" xfId="91"/>
    <cellStyle name="40% - 强调文字颜色 4" xfId="92"/>
    <cellStyle name="计算 3" xfId="93"/>
    <cellStyle name="20% - 着色 1" xfId="94"/>
    <cellStyle name="强调文字颜色 5" xfId="95"/>
    <cellStyle name="40% - 强调文字颜色 5" xfId="96"/>
    <cellStyle name="计算 4" xfId="97"/>
    <cellStyle name="20% - 着色 2" xfId="98"/>
    <cellStyle name="60% - 强调文字颜色 5" xfId="99"/>
    <cellStyle name="强调文字颜色 6" xfId="100"/>
    <cellStyle name="40% - 强调文字颜色 6" xfId="101"/>
    <cellStyle name="适中 2" xfId="102"/>
    <cellStyle name="计算 5" xfId="103"/>
    <cellStyle name="好_洋浦2012年公共财政执行和2013年预算表(省格式)02_国有预算表(1)" xfId="104"/>
    <cellStyle name="20% - 着色 3" xfId="105"/>
    <cellStyle name="60% - 强调文字颜色 6" xfId="106"/>
    <cellStyle name="标题 4 2 2" xfId="107"/>
    <cellStyle name="_ET_STYLE_NoName_00_" xfId="108"/>
    <cellStyle name="好 2" xfId="109"/>
    <cellStyle name="20% - 强调文字颜色 1 5" xfId="110"/>
    <cellStyle name="输出 2 3" xfId="111"/>
    <cellStyle name="20% - 强调文字颜色 2 3" xfId="112"/>
    <cellStyle name="20% - 强调文字颜色 1 4" xfId="113"/>
    <cellStyle name="千位[0]_1" xfId="114"/>
    <cellStyle name="好 3" xfId="115"/>
    <cellStyle name="20% - 强调文字颜色 1 6" xfId="116"/>
    <cellStyle name="20% - 强调文字颜色 1 3" xfId="117"/>
    <cellStyle name="输出 2 2" xfId="118"/>
    <cellStyle name="20% - 强调文字颜色 2 2" xfId="119"/>
    <cellStyle name="输出 2 4" xfId="120"/>
    <cellStyle name="20% - 强调文字颜色 2 4" xfId="121"/>
    <cellStyle name="输出 2 5" xfId="122"/>
    <cellStyle name="20% - 强调文字颜色 2 5" xfId="123"/>
    <cellStyle name="输出 2 6" xfId="124"/>
    <cellStyle name="20% - 强调文字颜色 2 6" xfId="125"/>
    <cellStyle name="着色 4" xfId="126"/>
    <cellStyle name="20% - 强调文字颜色 3 2" xfId="127"/>
    <cellStyle name="着色 6" xfId="128"/>
    <cellStyle name="60% - 强调文字颜色 1 2" xfId="129"/>
    <cellStyle name="20% - 强调文字颜色 3 4" xfId="130"/>
    <cellStyle name="60% - 强调文字颜色 1 3" xfId="131"/>
    <cellStyle name="20% - 强调文字颜色 3 5" xfId="132"/>
    <cellStyle name="60% - 强调文字颜色 1 4" xfId="133"/>
    <cellStyle name="20% - 强调文字颜色 3 6" xfId="134"/>
    <cellStyle name="常规 3" xfId="135"/>
    <cellStyle name="20% - 强调文字颜色 4 2" xfId="136"/>
    <cellStyle name="好_洋浦2013年公共财政执行和2014年预算表(省格式)修改_2015年政府性基金编制（总表）(5)" xfId="137"/>
    <cellStyle name="常规 4" xfId="138"/>
    <cellStyle name="20% - 强调文字颜色 4 3" xfId="139"/>
    <cellStyle name="说明文本" xfId="140"/>
    <cellStyle name="常规 5" xfId="141"/>
    <cellStyle name="60% - 强调文字颜色 2 2" xfId="142"/>
    <cellStyle name="20% - 强调文字颜色 4 4" xfId="143"/>
    <cellStyle name="好_预算局未分配指标_基金预算表)_2015年报人大预算表样（洋浦)(1)" xfId="144"/>
    <cellStyle name="差_洋浦2013年公共财政执行和2014年预算表(省格式)修改" xfId="145"/>
    <cellStyle name="60% - 强调文字颜色 2 4" xfId="146"/>
    <cellStyle name="20% - 强调文字颜色 4 6" xfId="147"/>
    <cellStyle name="好_洋浦2013年公共财政执行和2014年预算表(省格式)修改_基金（150122）" xfId="148"/>
    <cellStyle name="20% - 强调文字颜色 5 2" xfId="149"/>
    <cellStyle name="20% - 强调文字颜色 5 3" xfId="150"/>
    <cellStyle name="60% - 强调文字颜色 3 2" xfId="151"/>
    <cellStyle name="20% - 强调文字颜色 5 4" xfId="152"/>
    <cellStyle name="60% - 强调文字颜色 3 3" xfId="153"/>
    <cellStyle name="20% - 强调文字颜色 5 5" xfId="154"/>
    <cellStyle name="60% - 强调文字颜色 3 4" xfId="155"/>
    <cellStyle name="20% - 强调文字颜色 5 6" xfId="156"/>
    <cellStyle name="20% - 强调文字颜色 6 2" xfId="157"/>
    <cellStyle name="20% - 强调文字颜色 6 3" xfId="158"/>
    <cellStyle name="60% - 强调文字颜色 4 2" xfId="159"/>
    <cellStyle name="20% - 强调文字颜色 6 4" xfId="160"/>
    <cellStyle name="60% - 强调文字颜色 4 3" xfId="161"/>
    <cellStyle name="20% - 强调文字颜色 6 5" xfId="162"/>
    <cellStyle name="60% - 强调文字颜色 4 4" xfId="163"/>
    <cellStyle name="20% - 强调文字颜色 6 6" xfId="164"/>
    <cellStyle name="适中 3" xfId="165"/>
    <cellStyle name="计算 6" xfId="166"/>
    <cellStyle name="20% - 着色 4" xfId="167"/>
    <cellStyle name="着色 1" xfId="168"/>
    <cellStyle name="适中 4" xfId="169"/>
    <cellStyle name="好_洋浦2013年公共财政执行和2014年预算表(省格式)修改_2015年政府性基金编制（总表）(5)_2015年报人大预算表样（洋浦)(1)" xfId="170"/>
    <cellStyle name="好_洋浦2012年公共财政执行和2013年预算表(省格式)02" xfId="171"/>
    <cellStyle name="20% - 着色 5" xfId="172"/>
    <cellStyle name="着色 2" xfId="173"/>
    <cellStyle name="适中 5" xfId="174"/>
    <cellStyle name="20% - 着色 6" xfId="175"/>
    <cellStyle name="40% - 强调文字颜色 1 2" xfId="176"/>
    <cellStyle name="40% - 强调文字颜色 1 3" xfId="177"/>
    <cellStyle name="40% - 强调文字颜色 1 4" xfId="178"/>
    <cellStyle name="差_洋浦2013年公共财政执行和2014年预算表(省格式)修改_2015年政府性基金编制（总表）(6)_2015年报人大预算表样（洋浦)(1)" xfId="179"/>
    <cellStyle name="40% - 强调文字颜色 1 5" xfId="180"/>
    <cellStyle name="40% - 强调文字颜色 1 6" xfId="181"/>
    <cellStyle name="40% - 强调文字颜色 2 2" xfId="182"/>
    <cellStyle name="40% - 强调文字颜色 2 3" xfId="183"/>
    <cellStyle name="40% - 强调文字颜色 2 4" xfId="184"/>
    <cellStyle name="40% - 强调文字颜色 2 5" xfId="185"/>
    <cellStyle name="40% - 强调文字颜色 2 6" xfId="186"/>
    <cellStyle name="计算 2 2" xfId="187"/>
    <cellStyle name="好_预算局未分配指标_2015年政府性基金编制（总表）(5)" xfId="188"/>
    <cellStyle name="40% - 强调文字颜色 3 2" xfId="189"/>
    <cellStyle name="计算 2 3" xfId="190"/>
    <cellStyle name="常规_2007年云南省向人大报送政府收支预算表格式编制过程表 2 2" xfId="191"/>
    <cellStyle name="40% - 强调文字颜色 3 3" xfId="192"/>
    <cellStyle name="计算 2 4" xfId="193"/>
    <cellStyle name="40% - 强调文字颜色 3 4" xfId="194"/>
    <cellStyle name="计算 2 5" xfId="195"/>
    <cellStyle name="好_洋浦2013年公共财政执行和2014年预算表(省格式)修改_基金预算表)_2015年报人大预算表样（洋浦)(1)" xfId="196"/>
    <cellStyle name="40% - 强调文字颜色 3 5" xfId="197"/>
    <cellStyle name="计算 2 6" xfId="198"/>
    <cellStyle name="40% - 强调文字颜色 3 6" xfId="199"/>
    <cellStyle name="40% - 强调文字颜色 4 3" xfId="200"/>
    <cellStyle name="40% - 强调文字颜色 4 4" xfId="201"/>
    <cellStyle name="40% - 强调文字颜色 4 5" xfId="202"/>
    <cellStyle name="40% - 强调文字颜色 4 6" xfId="203"/>
    <cellStyle name="好 2 3" xfId="204"/>
    <cellStyle name="40% - 强调文字颜色 5 2" xfId="205"/>
    <cellStyle name="好 2 4" xfId="206"/>
    <cellStyle name="40% - 强调文字颜色 5 3" xfId="207"/>
    <cellStyle name="好 2 5" xfId="208"/>
    <cellStyle name="40% - 强调文字颜色 5 4" xfId="209"/>
    <cellStyle name="好 2 6" xfId="210"/>
    <cellStyle name="no dec" xfId="211"/>
    <cellStyle name="40% - 强调文字颜色 5 5" xfId="212"/>
    <cellStyle name="注释 2 2" xfId="213"/>
    <cellStyle name="差_附件2-2016年省财基建计划草案-截止12.31日数据-2" xfId="214"/>
    <cellStyle name="40% - 强调文字颜色 5 6" xfId="215"/>
    <cellStyle name="适中 2 2" xfId="216"/>
    <cellStyle name="标题 2 2 4" xfId="217"/>
    <cellStyle name="40% - 强调文字颜色 6 2" xfId="218"/>
    <cellStyle name="适中 2 3" xfId="219"/>
    <cellStyle name="标题 2 2 5" xfId="220"/>
    <cellStyle name="40% - 强调文字颜色 6 3" xfId="221"/>
    <cellStyle name="适中 2 4" xfId="222"/>
    <cellStyle name="标题 2 2 6" xfId="223"/>
    <cellStyle name="40% - 强调文字颜色 6 4" xfId="224"/>
    <cellStyle name="适中 2 6" xfId="225"/>
    <cellStyle name="好_2014年预算草案表" xfId="226"/>
    <cellStyle name="40% - 强调文字颜色 6 6" xfId="227"/>
    <cellStyle name="40% - 着色 1" xfId="228"/>
    <cellStyle name="40% - 着色 2" xfId="229"/>
    <cellStyle name="40% - 着色 3" xfId="230"/>
    <cellStyle name="40% - 着色 4" xfId="231"/>
    <cellStyle name="40% - 着色 5" xfId="232"/>
    <cellStyle name="40% - 着色 6" xfId="233"/>
    <cellStyle name="警告文本 2 2" xfId="234"/>
    <cellStyle name="60% - 强调文字颜色 1 5" xfId="235"/>
    <cellStyle name="警告文本 2 3" xfId="236"/>
    <cellStyle name="差_洋浦2014年公共财政执行和2015年预算表(省格式)(1)" xfId="237"/>
    <cellStyle name="60% - 强调文字颜色 1 6" xfId="238"/>
    <cellStyle name="差_洋浦2013年公共财政执行和2014年预算表(省格式)修改_基金预算（2015年" xfId="239"/>
    <cellStyle name="60% - 强调文字颜色 2 5" xfId="240"/>
    <cellStyle name="好_洋浦2013年公共财政执行和2014年预算表(省格式)修改_2015年政府性基金编制（总表）(6)" xfId="241"/>
    <cellStyle name="差_洋浦2013年公共财政执行和2014年预算表(省格式)修改_基金预算表)" xfId="242"/>
    <cellStyle name="60% - 强调文字颜色 2 6" xfId="243"/>
    <cellStyle name="60% - 强调文字颜色 3 5" xfId="244"/>
    <cellStyle name="60% - 强调文字颜色 3 6" xfId="245"/>
    <cellStyle name="常规_报预算 (终版）2015年省本级国有资本经营预算表20141221" xfId="246"/>
    <cellStyle name="60% - 强调文字颜色 4 5" xfId="247"/>
    <cellStyle name="60% - 强调文字颜色 4 6" xfId="248"/>
    <cellStyle name="60% - 强调文字颜色 5 2" xfId="249"/>
    <cellStyle name="差_预算局未分配指标_2015年政府性基金编制（总表）(6)_2015年报人大预算表样（洋浦)(1)" xfId="250"/>
    <cellStyle name="60% - 强调文字颜色 5 3" xfId="251"/>
    <cellStyle name="差_洋浦2013年公共财政执行和2014年预算表(省格式)修改_2015年政府性基金编制（总表）(6)" xfId="252"/>
    <cellStyle name="60% - 强调文字颜色 5 4" xfId="253"/>
    <cellStyle name="60% - 强调文字颜色 5 5" xfId="254"/>
    <cellStyle name="60% - 强调文字颜色 5 6" xfId="255"/>
    <cellStyle name="常规_附件二之三" xfId="256"/>
    <cellStyle name="60% - 强调文字颜色 6 2" xfId="257"/>
    <cellStyle name="60% - 强调文字颜色 6 3" xfId="258"/>
    <cellStyle name="60% - 强调文字颜色 6 4" xfId="259"/>
    <cellStyle name="好_预算局未分配指标_备选项目（1.12报省政府）" xfId="260"/>
    <cellStyle name="差_2012年刚性支出填报表（第二次汇总）" xfId="261"/>
    <cellStyle name="60% - 强调文字颜色 6 5" xfId="262"/>
    <cellStyle name="60% - 强调文字颜色 6 6" xfId="263"/>
    <cellStyle name="常规 2 2 3" xfId="264"/>
    <cellStyle name="60% - 着色 1" xfId="265"/>
    <cellStyle name="常规 2 2 5" xfId="266"/>
    <cellStyle name="60% - 着色 3" xfId="267"/>
    <cellStyle name="常规 2 2 6" xfId="268"/>
    <cellStyle name="标题 1 2" xfId="269"/>
    <cellStyle name="60% - 着色 4" xfId="270"/>
    <cellStyle name="标题 1 3" xfId="271"/>
    <cellStyle name="60% - 着色 5" xfId="272"/>
    <cellStyle name="标题 1 4" xfId="273"/>
    <cellStyle name="60% - 着色 6" xfId="274"/>
    <cellStyle name="ColLevel_0" xfId="275"/>
    <cellStyle name="e鯪9Y_x000b_" xfId="276"/>
    <cellStyle name="差 5" xfId="277"/>
    <cellStyle name="Normal_APR" xfId="278"/>
    <cellStyle name="RowLevel_0" xfId="279"/>
    <cellStyle name="好_洋浦2013年公共财政执行和2014年预算表(省格式)修改_2015年政府性基金编制（总表）(6)_2015年报人大预算表样（洋浦)(1)" xfId="280"/>
    <cellStyle name="差_洋浦2013年公共财政执行和2014年预算表(省格式)修改_基金预算表)_2015年报人大预算表样（洋浦)(1)" xfId="281"/>
    <cellStyle name="标题 1 2 2" xfId="282"/>
    <cellStyle name="标题 1 2 3" xfId="283"/>
    <cellStyle name="常规_附件22015年海南省财政预算调整草案0515_2016年财力测算1117（二切表）" xfId="284"/>
    <cellStyle name="标题 1 2 4" xfId="285"/>
    <cellStyle name="标题 1 2 5" xfId="286"/>
    <cellStyle name="差_2014年预算草案表" xfId="287"/>
    <cellStyle name="标题 1 2 6" xfId="288"/>
    <cellStyle name="好_附2：2014年海南省省本级公共财政预算调整方案（草案）" xfId="289"/>
    <cellStyle name="标题 1 5" xfId="290"/>
    <cellStyle name="差_预算局未分配指标_2015年政府性基金编制（总表）_2015年报人大预算表样（洋浦)(1)" xfId="291"/>
    <cellStyle name="标题 1 6" xfId="292"/>
    <cellStyle name="好_预算局未分配指标_基金预算表（1-18）" xfId="293"/>
    <cellStyle name="标题 2 2" xfId="294"/>
    <cellStyle name="标题 2 2 2" xfId="295"/>
    <cellStyle name="差_洋浦2014年公共财政执行" xfId="296"/>
    <cellStyle name="标题 2 2 3" xfId="297"/>
    <cellStyle name="差_预算局未分配指标_基金预算（2015年" xfId="298"/>
    <cellStyle name="标题 2 3" xfId="299"/>
    <cellStyle name="标题 2 4" xfId="300"/>
    <cellStyle name="标题 2 5" xfId="301"/>
    <cellStyle name="标题 2 6" xfId="302"/>
    <cellStyle name="标题 3 2" xfId="303"/>
    <cellStyle name="好 5" xfId="304"/>
    <cellStyle name="标题 3 2 2" xfId="305"/>
    <cellStyle name="好 6" xfId="306"/>
    <cellStyle name="标题 3 2 3" xfId="307"/>
    <cellStyle name="标题 3 2 4" xfId="308"/>
    <cellStyle name="标题 3 2 5" xfId="309"/>
    <cellStyle name="标题 3 2 6" xfId="310"/>
    <cellStyle name="标题 3 4" xfId="311"/>
    <cellStyle name="常规_2016年社会保险基金预算_海南省三亚市（正式）(1)" xfId="312"/>
    <cellStyle name="标题 3 6" xfId="313"/>
    <cellStyle name="标题 4 2" xfId="314"/>
    <cellStyle name="千分位[0]_laroux" xfId="315"/>
    <cellStyle name="标题 4 2 3" xfId="316"/>
    <cellStyle name="标题 4 2 4" xfId="317"/>
    <cellStyle name="标题 4 2 5" xfId="318"/>
    <cellStyle name="标题 4 2 6" xfId="319"/>
    <cellStyle name="汇总 2 2" xfId="320"/>
    <cellStyle name="标题 4 3" xfId="321"/>
    <cellStyle name="检查单元格 2" xfId="322"/>
    <cellStyle name="汇总 2 3" xfId="323"/>
    <cellStyle name="标题 4 4" xfId="324"/>
    <cellStyle name="检查单元格 3" xfId="325"/>
    <cellStyle name="汇总 2 4" xfId="326"/>
    <cellStyle name="标题 4 5" xfId="327"/>
    <cellStyle name="检查单元格 4" xfId="328"/>
    <cellStyle name="汇总 2 5" xfId="329"/>
    <cellStyle name="标题 4 6" xfId="330"/>
    <cellStyle name="解释性文本 2 3" xfId="331"/>
    <cellStyle name="标题 5" xfId="332"/>
    <cellStyle name="强调文字颜色 1 4" xfId="333"/>
    <cellStyle name="标题 5 2" xfId="334"/>
    <cellStyle name="强调文字颜色 1 5" xfId="335"/>
    <cellStyle name="标题 5 3" xfId="336"/>
    <cellStyle name="解释性文本 2 4" xfId="337"/>
    <cellStyle name="标题 6" xfId="338"/>
    <cellStyle name="解释性文本 2 5" xfId="339"/>
    <cellStyle name="标题 7" xfId="340"/>
    <cellStyle name="解释性文本 2 6" xfId="341"/>
    <cellStyle name="标题 8" xfId="342"/>
    <cellStyle name="标题 9" xfId="343"/>
    <cellStyle name="解释性文本 5" xfId="344"/>
    <cellStyle name="差 2" xfId="345"/>
    <cellStyle name="差 2 2" xfId="346"/>
    <cellStyle name="差 2 3" xfId="347"/>
    <cellStyle name="差 2 4" xfId="348"/>
    <cellStyle name="差 2 5" xfId="349"/>
    <cellStyle name="差 2 6" xfId="350"/>
    <cellStyle name="解释性文本 6" xfId="351"/>
    <cellStyle name="差 3" xfId="352"/>
    <cellStyle name="差 4" xfId="353"/>
    <cellStyle name="好_洋浦2013年公共财政执行和2014年预算表(省格式)修改_社保基金预算表1.20改" xfId="354"/>
    <cellStyle name="差_2011年预算附表(打印)_2015年国际旅游岛先行试验区政府预算（1月21日）" xfId="355"/>
    <cellStyle name="差_2015年国际旅游岛先行试验区政府预算（1月21日）" xfId="356"/>
    <cellStyle name="差_附2：2014年海南省省本级公共财政预算调整方案（草案）" xfId="357"/>
    <cellStyle name="差_洋浦2012年公共财政执行和2013年预算表(省格式)02" xfId="358"/>
    <cellStyle name="强调文字颜色 1 2" xfId="359"/>
    <cellStyle name="好_预算局未分配指标_2015年政府性基金编制（总表）(6)_2015年报人大预算表样（洋浦)(1)" xfId="360"/>
    <cellStyle name="差_洋浦2012年公共财政执行和2013年预算表(省格式)02_国有预算表" xfId="361"/>
    <cellStyle name="强调文字颜色 5 4" xfId="362"/>
    <cellStyle name="差_洋浦2012年公共财政执行和2013年预算表(省格式)02_国有预算表(1)" xfId="363"/>
    <cellStyle name="差_洋浦2013年公共财政执行和2014年预算表(省格式)修改_基金预算表（1-18）_2015年报人大预算表样（洋浦)(1)" xfId="364"/>
    <cellStyle name="差_洋浦2013年公共财政执行和2014年预算表(省格式)修改_2015年政府性基金编制（总表）" xfId="365"/>
    <cellStyle name="差_洋浦2013年公共财政执行和2014年预算表(省格式)修改_2015年政府性基金编制（总表）(5)" xfId="366"/>
    <cellStyle name="差_洋浦2013年公共财政执行和2014年预算表(省格式)修改_基金预算（2015年_2015年报人大预算表样（洋浦)(1)" xfId="367"/>
    <cellStyle name="千位_1" xfId="368"/>
    <cellStyle name="差_洋浦2013年公共财政执行和2014年预算表(省格式)修改_基金预算表（1-18）" xfId="369"/>
    <cellStyle name="输入 2 3" xfId="370"/>
    <cellStyle name="差_洋浦2013年公共财政执行和2014年预算表(省格式)修改_社保基金预算表1.20改" xfId="371"/>
    <cellStyle name="千分位_97-917" xfId="372"/>
    <cellStyle name="常规_全省与省本级执行及预算表（最后稿0121" xfId="373"/>
    <cellStyle name="差_洋浦2014年公共财政执行和2015年预算表(省格式)(1)_2015年报人大预算表样（洋浦)(1)" xfId="374"/>
    <cellStyle name="差_预算局未分配指标" xfId="375"/>
    <cellStyle name="差_预算局未分配指标_2015年政府性基金编制（总表）" xfId="376"/>
    <cellStyle name="注释 3" xfId="377"/>
    <cellStyle name="差_预算局未分配指标_2015年政府性基金编制（总表）(5)" xfId="378"/>
    <cellStyle name="差_预算局未分配指标_2015年政府性基金编制（总表）(5)_2015年报人大预算表样（洋浦)(1)" xfId="379"/>
    <cellStyle name="差_预算局未分配指标_2015年政府性基金编制（总表）(6)" xfId="380"/>
    <cellStyle name="差_预算局未分配指标_基金（150122）" xfId="381"/>
    <cellStyle name="差_预算局未分配指标_基金预算（2015年_2015年报人大预算表样（洋浦)(1)" xfId="382"/>
    <cellStyle name="差_预算局未分配指标_基金预算表（1-18）_2015年报人大预算表样（洋浦)(1)" xfId="383"/>
    <cellStyle name="差_预算局未分配指标_基金预算表)" xfId="384"/>
    <cellStyle name="差_预算局未分配指标_基金预算表)_2015年报人大预算表样（洋浦)(1)" xfId="385"/>
    <cellStyle name="好_预算局未分配指标_基金预算表)" xfId="386"/>
    <cellStyle name="常规 2 2" xfId="387"/>
    <cellStyle name="常规 2 2 2" xfId="388"/>
    <cellStyle name="好_预算局未分配指标_2015年政府性基金编制（总表）_2015年报人大预算表样（洋浦)(1)" xfId="389"/>
    <cellStyle name="常规 2 3" xfId="390"/>
    <cellStyle name="常规 2 4" xfId="391"/>
    <cellStyle name="强调文字颜色 4 2" xfId="392"/>
    <cellStyle name="常规 2 5" xfId="393"/>
    <cellStyle name="强调文字颜色 4 3" xfId="394"/>
    <cellStyle name="常规 2 6" xfId="395"/>
    <cellStyle name="常规_2009年政府预算表1-4" xfId="396"/>
    <cellStyle name="常规_政府性基金（1-14）" xfId="397"/>
    <cellStyle name="常规_政府性基金（1-14）_基金预算表（1-18）" xfId="398"/>
    <cellStyle name="好 2 2" xfId="399"/>
    <cellStyle name="好 4" xfId="400"/>
    <cellStyle name="好_2011年预算附表(打印)" xfId="401"/>
    <cellStyle name="好_2015年国际旅游岛先行试验区政府预算（1月21日）" xfId="402"/>
    <cellStyle name="好_洋浦2013年公共财政执行和2014年预算表(省格式)修改" xfId="403"/>
    <cellStyle name="好_洋浦2013年公共财政执行和2014年预算表(省格式)修改_2015年政府性基金编制（总表）_2015年报人大预算表样（洋浦)(1)" xfId="404"/>
    <cellStyle name="好_洋浦2013年公共财政执行和2014年预算表(省格式)修改_基金预算（2015年" xfId="405"/>
    <cellStyle name="好_洋浦2013年公共财政执行和2014年预算表(省格式)修改_基金预算（2015年_2015年报人大预算表样（洋浦)(1)" xfId="406"/>
    <cellStyle name="好_洋浦2013年公共财政执行和2014年预算表(省格式)修改_基金预算表（1-18）" xfId="407"/>
    <cellStyle name="好_洋浦2013年公共财政执行和2014年预算表(省格式)修改_基金预算表（1-18）_2015年报人大预算表样（洋浦)(1)" xfId="408"/>
    <cellStyle name="好_洋浦2013年公共财政执行和2014年预算表(省格式)修改_基金预算表)" xfId="409"/>
    <cellStyle name="好_洋浦2014年公共财政执行" xfId="410"/>
    <cellStyle name="警告文本 2 6" xfId="411"/>
    <cellStyle name="好_预算局未分配指标_基金预算（2015年" xfId="412"/>
    <cellStyle name="好_洋浦2014年公共财政执行和2015年预算表(省格式)(1)" xfId="413"/>
    <cellStyle name="好_预算局未分配指标_基金预算（2015年_2015年报人大预算表样（洋浦)(1)" xfId="414"/>
    <cellStyle name="好_洋浦2014年公共财政执行和2015年预算表(省格式)(1)_2015年报人大预算表样（洋浦)(1)" xfId="415"/>
    <cellStyle name="好_预算局未分配指标" xfId="416"/>
    <cellStyle name="好_预算局未分配指标_2015年政府性基金编制（总表）(5)_2015年报人大预算表样（洋浦)(1)" xfId="417"/>
    <cellStyle name="好_预算局未分配指标_2015年政府性基金编制（总表）(6)" xfId="418"/>
    <cellStyle name="好_预算局未分配指标_基金（150122）" xfId="419"/>
    <cellStyle name="好_预算局未分配指标_基金预算表（1-18）_2015年报人大预算表样（洋浦)(1)" xfId="420"/>
    <cellStyle name="好_预算局未分配指标_社保基金预算表1.20改" xfId="421"/>
    <cellStyle name="汇总 2" xfId="422"/>
    <cellStyle name="检查单元格 5" xfId="423"/>
    <cellStyle name="汇总 2 6" xfId="424"/>
    <cellStyle name="汇总 3" xfId="425"/>
    <cellStyle name="汇总 4" xfId="426"/>
    <cellStyle name="汇总 5" xfId="427"/>
    <cellStyle name="检查单元格 2 2" xfId="428"/>
    <cellStyle name="检查单元格 2 3" xfId="429"/>
    <cellStyle name="检查单元格 2 4" xfId="430"/>
    <cellStyle name="检查单元格 2 5" xfId="431"/>
    <cellStyle name="检查单元格 2 6" xfId="432"/>
    <cellStyle name="检查单元格 6" xfId="433"/>
    <cellStyle name="解释性文本 3" xfId="434"/>
    <cellStyle name="解释性文本 4" xfId="435"/>
    <cellStyle name="警告文本 2" xfId="436"/>
    <cellStyle name="常规_支出总表0112 2" xfId="437"/>
    <cellStyle name="警告文本 2 4" xfId="438"/>
    <cellStyle name="警告文本 2 5" xfId="439"/>
    <cellStyle name="无色" xfId="440"/>
    <cellStyle name="警告文本 3" xfId="441"/>
    <cellStyle name="警告文本 4" xfId="442"/>
    <cellStyle name="警告文本 5" xfId="443"/>
    <cellStyle name="警告文本 6" xfId="444"/>
    <cellStyle name="链接单元格 2" xfId="445"/>
    <cellStyle name="链接单元格 2 2" xfId="446"/>
    <cellStyle name="链接单元格 2 3" xfId="447"/>
    <cellStyle name="链接单元格 2 4" xfId="448"/>
    <cellStyle name="链接单元格 2 6" xfId="449"/>
    <cellStyle name="普通_97-917" xfId="450"/>
    <cellStyle name="强调文字颜色 1 3" xfId="451"/>
    <cellStyle name="强调文字颜色 2 2" xfId="452"/>
    <cellStyle name="强调文字颜色 2 3" xfId="453"/>
    <cellStyle name="强调文字颜色 2 4" xfId="454"/>
    <cellStyle name="强调文字颜色 2 5" xfId="455"/>
    <cellStyle name="强调文字颜色 2 6" xfId="456"/>
    <cellStyle name="输入 2 4" xfId="457"/>
    <cellStyle name="强调文字颜色 3 2" xfId="458"/>
    <cellStyle name="输入 2 5" xfId="459"/>
    <cellStyle name="强调文字颜色 3 3" xfId="460"/>
    <cellStyle name="输入 2 6" xfId="461"/>
    <cellStyle name="强调文字颜色 3 4" xfId="462"/>
    <cellStyle name="强调文字颜色 3 5" xfId="463"/>
    <cellStyle name="强调文字颜色 3 6" xfId="464"/>
    <cellStyle name="强调文字颜色 4 4" xfId="465"/>
    <cellStyle name="输入 2" xfId="466"/>
    <cellStyle name="强调文字颜色 4 5" xfId="467"/>
    <cellStyle name="输入 3" xfId="468"/>
    <cellStyle name="强调文字颜色 4 6" xfId="469"/>
    <cellStyle name="强调文字颜色 5 2" xfId="470"/>
    <cellStyle name="强调文字颜色 5 3" xfId="471"/>
    <cellStyle name="强调文字颜色 5 5" xfId="472"/>
    <cellStyle name="强调文字颜色 5 6" xfId="473"/>
    <cellStyle name="强调文字颜色 6 2" xfId="474"/>
    <cellStyle name="强调文字颜色 6 3" xfId="475"/>
    <cellStyle name="强调文字颜色 6 4" xfId="476"/>
    <cellStyle name="强调文字颜色 6 5" xfId="477"/>
    <cellStyle name="强调文字颜色 6 6" xfId="478"/>
    <cellStyle name="着色 3" xfId="479"/>
    <cellStyle name="适中 6" xfId="480"/>
    <cellStyle name="输入 2 2" xfId="481"/>
    <cellStyle name="输入 4" xfId="482"/>
    <cellStyle name="输入 5" xfId="483"/>
    <cellStyle name="输入 6" xfId="484"/>
    <cellStyle name="样式 1" xfId="485"/>
    <cellStyle name="注释 2" xfId="486"/>
    <cellStyle name="注释 2 4" xfId="487"/>
    <cellStyle name="注释 2 6" xfId="488"/>
    <cellStyle name="注释 4" xfId="489"/>
    <cellStyle name="注释 6" xfId="490"/>
    <cellStyle name="常规_综合报表" xfId="491"/>
    <cellStyle name="常规_2006年全省基金完成情况表1" xfId="492"/>
    <cellStyle name="常规 2" xfId="493"/>
  </cellStyles>
  <dxfs count="2">
    <dxf>
      <font>
        <b/>
        <i val="0"/>
      </font>
    </dxf>
    <dxf>
      <font>
        <b/>
        <i val="0"/>
      </font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" Type="http://schemas.openxmlformats.org/officeDocument/2006/relationships/worksheet" Target="worksheets/sheet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6"/>
  <sheetViews>
    <sheetView workbookViewId="0">
      <pane ySplit="5" topLeftCell="A6" activePane="bottomLeft" state="frozen"/>
      <selection/>
      <selection pane="bottomLeft" activeCell="C54" sqref="C54"/>
    </sheetView>
  </sheetViews>
  <sheetFormatPr defaultColWidth="9" defaultRowHeight="24.95" customHeight="1" outlineLevelCol="1"/>
  <cols>
    <col min="1" max="1" width="63.375" customWidth="1"/>
    <col min="2" max="2" width="29.25" customWidth="1"/>
  </cols>
  <sheetData>
    <row r="1" ht="19.5" customHeight="1" spans="1:1">
      <c r="A1" t="s">
        <v>0</v>
      </c>
    </row>
    <row r="2" ht="35.25" customHeight="1" spans="1:2">
      <c r="A2" s="2" t="s">
        <v>1</v>
      </c>
      <c r="B2" s="2"/>
    </row>
    <row r="3" ht="20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ht="25" customHeight="1" spans="1:2">
      <c r="A5" s="134" t="s">
        <v>5</v>
      </c>
      <c r="B5" s="57">
        <f>SUM(B6:B20)</f>
        <v>845000</v>
      </c>
    </row>
    <row r="6" ht="25" customHeight="1" spans="1:2">
      <c r="A6" s="135" t="s">
        <v>6</v>
      </c>
      <c r="B6" s="136">
        <v>238472</v>
      </c>
    </row>
    <row r="7" ht="25" customHeight="1" spans="1:2">
      <c r="A7" s="135" t="s">
        <v>7</v>
      </c>
      <c r="B7" s="136">
        <v>0</v>
      </c>
    </row>
    <row r="8" ht="25" customHeight="1" spans="1:2">
      <c r="A8" s="135" t="s">
        <v>8</v>
      </c>
      <c r="B8" s="136">
        <v>180244</v>
      </c>
    </row>
    <row r="9" ht="25" customHeight="1" spans="1:2">
      <c r="A9" s="135" t="s">
        <v>9</v>
      </c>
      <c r="B9" s="136">
        <v>39672</v>
      </c>
    </row>
    <row r="10" ht="25" customHeight="1" spans="1:2">
      <c r="A10" s="135" t="s">
        <v>10</v>
      </c>
      <c r="B10" s="136">
        <v>161591</v>
      </c>
    </row>
    <row r="11" ht="25" customHeight="1" spans="1:2">
      <c r="A11" s="135" t="s">
        <v>11</v>
      </c>
      <c r="B11" s="136">
        <v>39000</v>
      </c>
    </row>
    <row r="12" ht="25" customHeight="1" spans="1:2">
      <c r="A12" s="135" t="s">
        <v>12</v>
      </c>
      <c r="B12" s="136">
        <v>38432</v>
      </c>
    </row>
    <row r="13" ht="25" customHeight="1" spans="1:2">
      <c r="A13" s="135" t="s">
        <v>13</v>
      </c>
      <c r="B13" s="136">
        <v>80352</v>
      </c>
    </row>
    <row r="14" ht="25" customHeight="1" spans="1:2">
      <c r="A14" s="135" t="s">
        <v>14</v>
      </c>
      <c r="B14" s="136">
        <v>43601</v>
      </c>
    </row>
    <row r="15" ht="25" customHeight="1" spans="1:2">
      <c r="A15" s="135" t="s">
        <v>15</v>
      </c>
      <c r="B15" s="136">
        <v>9487</v>
      </c>
    </row>
    <row r="16" ht="25" customHeight="1" spans="1:2">
      <c r="A16" s="135" t="s">
        <v>16</v>
      </c>
      <c r="B16" s="136">
        <v>2551</v>
      </c>
    </row>
    <row r="17" ht="25" customHeight="1" spans="1:2">
      <c r="A17" s="135" t="s">
        <v>17</v>
      </c>
      <c r="B17" s="136">
        <v>7750</v>
      </c>
    </row>
    <row r="18" ht="25" customHeight="1" spans="1:2">
      <c r="A18" s="135" t="s">
        <v>18</v>
      </c>
      <c r="B18" s="136">
        <v>3788</v>
      </c>
    </row>
    <row r="19" ht="25" customHeight="1" spans="1:2">
      <c r="A19" s="135" t="s">
        <v>19</v>
      </c>
      <c r="B19" s="136">
        <v>60</v>
      </c>
    </row>
    <row r="20" ht="25" customHeight="1" spans="1:2">
      <c r="A20" s="135" t="s">
        <v>20</v>
      </c>
      <c r="B20" s="137">
        <v>0</v>
      </c>
    </row>
    <row r="21" ht="25" customHeight="1" spans="1:2">
      <c r="A21" s="134" t="s">
        <v>21</v>
      </c>
      <c r="B21" s="57">
        <f>SUM(B22:B29)</f>
        <v>245000</v>
      </c>
    </row>
    <row r="22" ht="25" customHeight="1" spans="1:2">
      <c r="A22" s="135" t="s">
        <v>22</v>
      </c>
      <c r="B22" s="59">
        <v>70299</v>
      </c>
    </row>
    <row r="23" ht="25" customHeight="1" spans="1:2">
      <c r="A23" s="135" t="s">
        <v>23</v>
      </c>
      <c r="B23" s="59">
        <v>20296</v>
      </c>
    </row>
    <row r="24" ht="25" customHeight="1" spans="1:2">
      <c r="A24" s="135" t="s">
        <v>24</v>
      </c>
      <c r="B24" s="59">
        <v>28430</v>
      </c>
    </row>
    <row r="25" ht="25" customHeight="1" spans="1:2">
      <c r="A25" s="135" t="s">
        <v>25</v>
      </c>
      <c r="B25" s="59">
        <v>14450</v>
      </c>
    </row>
    <row r="26" ht="25" customHeight="1" spans="1:2">
      <c r="A26" s="135" t="s">
        <v>26</v>
      </c>
      <c r="B26" s="59">
        <v>107178</v>
      </c>
    </row>
    <row r="27" ht="25" customHeight="1" spans="1:2">
      <c r="A27" s="135" t="s">
        <v>27</v>
      </c>
      <c r="B27" s="59">
        <v>1853</v>
      </c>
    </row>
    <row r="28" ht="25" customHeight="1" spans="1:2">
      <c r="A28" s="135" t="s">
        <v>28</v>
      </c>
      <c r="B28" s="59">
        <v>2364</v>
      </c>
    </row>
    <row r="29" ht="25" customHeight="1" spans="1:2">
      <c r="A29" s="135" t="s">
        <v>29</v>
      </c>
      <c r="B29" s="59">
        <v>130</v>
      </c>
    </row>
    <row r="30" s="17" customFormat="1" ht="25" customHeight="1" spans="1:2">
      <c r="A30" s="138" t="s">
        <v>30</v>
      </c>
      <c r="B30" s="57">
        <f>B5+B21</f>
        <v>1090000</v>
      </c>
    </row>
    <row r="31" ht="25" customHeight="1" spans="1:2">
      <c r="A31" s="139" t="s">
        <v>31</v>
      </c>
      <c r="B31" s="57">
        <f>SUM(B32:B50)</f>
        <v>750347</v>
      </c>
    </row>
    <row r="32" ht="25" customHeight="1" spans="1:2">
      <c r="A32" s="140" t="s">
        <v>32</v>
      </c>
      <c r="B32" s="59">
        <v>3715</v>
      </c>
    </row>
    <row r="33" ht="25" customHeight="1" spans="1:2">
      <c r="A33" s="140" t="s">
        <v>33</v>
      </c>
      <c r="B33" s="59">
        <v>4040</v>
      </c>
    </row>
    <row r="34" ht="25" customHeight="1" spans="1:2">
      <c r="A34" s="140" t="s">
        <v>34</v>
      </c>
      <c r="B34" s="59">
        <v>20471</v>
      </c>
    </row>
    <row r="35" ht="25" customHeight="1" spans="1:2">
      <c r="A35" s="141" t="s">
        <v>35</v>
      </c>
      <c r="B35" s="59">
        <v>6800</v>
      </c>
    </row>
    <row r="36" ht="25" customHeight="1" spans="1:2">
      <c r="A36" s="141" t="s">
        <v>36</v>
      </c>
      <c r="B36" s="142">
        <v>9011</v>
      </c>
    </row>
    <row r="37" ht="25" customHeight="1" spans="1:2">
      <c r="A37" s="141" t="s">
        <v>37</v>
      </c>
      <c r="B37" s="142">
        <v>13359</v>
      </c>
    </row>
    <row r="38" ht="25" customHeight="1" spans="1:2">
      <c r="A38" s="141" t="s">
        <v>38</v>
      </c>
      <c r="B38" s="59">
        <v>4265</v>
      </c>
    </row>
    <row r="39" ht="25" customHeight="1" spans="1:2">
      <c r="A39" s="141" t="s">
        <v>39</v>
      </c>
      <c r="B39" s="59">
        <v>2599</v>
      </c>
    </row>
    <row r="40" ht="25" customHeight="1" spans="1:2">
      <c r="A40" s="141" t="s">
        <v>40</v>
      </c>
      <c r="B40" s="59">
        <v>5224</v>
      </c>
    </row>
    <row r="41" ht="25" customHeight="1" spans="1:2">
      <c r="A41" s="140" t="s">
        <v>41</v>
      </c>
      <c r="B41" s="59">
        <v>49732</v>
      </c>
    </row>
    <row r="42" ht="25" customHeight="1" spans="1:2">
      <c r="A42" s="140" t="s">
        <v>42</v>
      </c>
      <c r="B42" s="59">
        <v>166520</v>
      </c>
    </row>
    <row r="43" ht="25" customHeight="1" spans="1:2">
      <c r="A43" s="140" t="s">
        <v>43</v>
      </c>
      <c r="B43" s="59">
        <v>4526</v>
      </c>
    </row>
    <row r="44" ht="25" customHeight="1" spans="1:2">
      <c r="A44" s="140" t="s">
        <v>44</v>
      </c>
      <c r="B44" s="59">
        <v>12885</v>
      </c>
    </row>
    <row r="45" ht="25" customHeight="1" spans="1:2">
      <c r="A45" s="140" t="s">
        <v>45</v>
      </c>
      <c r="B45" s="59">
        <v>5300</v>
      </c>
    </row>
    <row r="46" ht="25" customHeight="1" spans="1:2">
      <c r="A46" s="140" t="s">
        <v>46</v>
      </c>
      <c r="B46" s="59">
        <v>8900</v>
      </c>
    </row>
    <row r="47" ht="25" customHeight="1" spans="1:2">
      <c r="A47" s="140" t="s">
        <v>47</v>
      </c>
      <c r="B47" s="59">
        <v>9200</v>
      </c>
    </row>
    <row r="48" ht="25" customHeight="1" spans="1:2">
      <c r="A48" s="140" t="s">
        <v>48</v>
      </c>
      <c r="B48" s="59">
        <v>13800</v>
      </c>
    </row>
    <row r="49" ht="25" customHeight="1" spans="1:2">
      <c r="A49" s="140" t="s">
        <v>49</v>
      </c>
      <c r="B49" s="59">
        <v>20000</v>
      </c>
    </row>
    <row r="50" ht="25" customHeight="1" spans="1:2">
      <c r="A50" s="140" t="s">
        <v>50</v>
      </c>
      <c r="B50" s="59">
        <v>390000</v>
      </c>
    </row>
    <row r="51" ht="25" customHeight="1" spans="1:2">
      <c r="A51" s="143" t="s">
        <v>51</v>
      </c>
      <c r="B51" s="59">
        <v>90000</v>
      </c>
    </row>
    <row r="52" ht="25" customHeight="1" spans="1:2">
      <c r="A52" s="143" t="s">
        <v>52</v>
      </c>
      <c r="B52" s="59">
        <v>205000</v>
      </c>
    </row>
    <row r="53" ht="25" customHeight="1" spans="1:2">
      <c r="A53" s="143" t="s">
        <v>53</v>
      </c>
      <c r="B53" s="59">
        <v>846</v>
      </c>
    </row>
    <row r="54" ht="25" customHeight="1" spans="1:2">
      <c r="A54" s="143" t="s">
        <v>54</v>
      </c>
      <c r="B54" s="59">
        <v>6128</v>
      </c>
    </row>
    <row r="55" ht="25" customHeight="1" spans="1:2">
      <c r="A55" s="11" t="s">
        <v>55</v>
      </c>
      <c r="B55" s="57">
        <f>B5+B21+B31+B52+B51+B53+B54</f>
        <v>2142321</v>
      </c>
    </row>
    <row r="56" ht="25" customHeight="1"/>
  </sheetData>
  <mergeCells count="1">
    <mergeCell ref="A2:B2"/>
  </mergeCells>
  <printOptions horizontalCentered="1"/>
  <pageMargins left="0.471527777777778" right="0.55" top="0.393055555555556" bottom="0.55" header="0.313888888888889" footer="0.275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5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39.125" defaultRowHeight="24.95" customHeight="1" outlineLevelCol="1"/>
  <cols>
    <col min="1" max="1" width="41.625" customWidth="1"/>
    <col min="2" max="2" width="36.25" customWidth="1"/>
  </cols>
  <sheetData>
    <row r="1" ht="21" customHeight="1" spans="1:1">
      <c r="A1" t="s">
        <v>56</v>
      </c>
    </row>
    <row r="2" ht="33.75" customHeight="1" spans="1:2">
      <c r="A2" s="2" t="s">
        <v>57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ht="20.1" customHeight="1" spans="1:2">
      <c r="A5" s="119" t="s">
        <v>58</v>
      </c>
      <c r="B5" s="120">
        <f>SUM(B6:B29)</f>
        <v>2057522</v>
      </c>
    </row>
    <row r="6" ht="20.1" customHeight="1" spans="1:2">
      <c r="A6" s="30" t="s">
        <v>59</v>
      </c>
      <c r="B6" s="121">
        <v>170187</v>
      </c>
    </row>
    <row r="7" ht="20.1" customHeight="1" spans="1:2">
      <c r="A7" s="30" t="s">
        <v>60</v>
      </c>
      <c r="B7" s="122">
        <v>0</v>
      </c>
    </row>
    <row r="8" ht="20.1" customHeight="1" spans="1:2">
      <c r="A8" s="30" t="s">
        <v>61</v>
      </c>
      <c r="B8" s="122">
        <v>13398</v>
      </c>
    </row>
    <row r="9" ht="20.1" customHeight="1" spans="1:2">
      <c r="A9" s="30" t="s">
        <v>62</v>
      </c>
      <c r="B9" s="122">
        <v>102618</v>
      </c>
    </row>
    <row r="10" ht="20.1" customHeight="1" spans="1:2">
      <c r="A10" s="30" t="s">
        <v>63</v>
      </c>
      <c r="B10" s="122">
        <v>222841</v>
      </c>
    </row>
    <row r="11" ht="20.1" customHeight="1" spans="1:2">
      <c r="A11" s="30" t="s">
        <v>64</v>
      </c>
      <c r="B11" s="122">
        <v>33680</v>
      </c>
    </row>
    <row r="12" ht="20.1" customHeight="1" spans="1:2">
      <c r="A12" s="30" t="s">
        <v>65</v>
      </c>
      <c r="B12" s="122">
        <v>48219</v>
      </c>
    </row>
    <row r="13" ht="20.1" customHeight="1" spans="1:2">
      <c r="A13" s="30" t="s">
        <v>66</v>
      </c>
      <c r="B13" s="122">
        <v>116051</v>
      </c>
    </row>
    <row r="14" ht="20.1" customHeight="1" spans="1:2">
      <c r="A14" s="30" t="s">
        <v>67</v>
      </c>
      <c r="B14" s="122">
        <v>101806</v>
      </c>
    </row>
    <row r="15" ht="20.1" customHeight="1" spans="1:2">
      <c r="A15" s="30" t="s">
        <v>68</v>
      </c>
      <c r="B15" s="122">
        <v>92406</v>
      </c>
    </row>
    <row r="16" ht="20.1" customHeight="1" spans="1:2">
      <c r="A16" s="30" t="s">
        <v>69</v>
      </c>
      <c r="B16" s="122">
        <v>293778</v>
      </c>
    </row>
    <row r="17" ht="20.1" customHeight="1" spans="1:2">
      <c r="A17" s="30" t="s">
        <v>70</v>
      </c>
      <c r="B17" s="122">
        <v>214874</v>
      </c>
    </row>
    <row r="18" ht="20.1" customHeight="1" spans="1:2">
      <c r="A18" s="30" t="s">
        <v>71</v>
      </c>
      <c r="B18" s="122">
        <v>43043</v>
      </c>
    </row>
    <row r="19" ht="20.1" customHeight="1" spans="1:2">
      <c r="A19" s="30" t="s">
        <v>72</v>
      </c>
      <c r="B19" s="122">
        <v>11392</v>
      </c>
    </row>
    <row r="20" ht="20.1" customHeight="1" spans="1:2">
      <c r="A20" s="30" t="s">
        <v>73</v>
      </c>
      <c r="B20" s="122">
        <v>215</v>
      </c>
    </row>
    <row r="21" ht="20.1" customHeight="1" spans="1:2">
      <c r="A21" s="30" t="s">
        <v>74</v>
      </c>
      <c r="B21" s="123">
        <v>7038</v>
      </c>
    </row>
    <row r="22" ht="20.1" customHeight="1" spans="1:2">
      <c r="A22" s="30" t="s">
        <v>75</v>
      </c>
      <c r="B22" s="124">
        <v>11570</v>
      </c>
    </row>
    <row r="23" ht="20.1" customHeight="1" spans="1:2">
      <c r="A23" s="30" t="s">
        <v>76</v>
      </c>
      <c r="B23" s="122">
        <v>238125</v>
      </c>
    </row>
    <row r="24" ht="20.1" customHeight="1" spans="1:2">
      <c r="A24" s="30" t="s">
        <v>77</v>
      </c>
      <c r="B24" s="122">
        <v>4383</v>
      </c>
    </row>
    <row r="25" ht="20.1" customHeight="1" spans="1:2">
      <c r="A25" s="30" t="s">
        <v>78</v>
      </c>
      <c r="B25" s="122">
        <v>7113</v>
      </c>
    </row>
    <row r="26" ht="20.1" customHeight="1" spans="1:2">
      <c r="A26" s="30" t="s">
        <v>79</v>
      </c>
      <c r="B26" s="122">
        <v>18000</v>
      </c>
    </row>
    <row r="27" ht="20.1" customHeight="1" spans="1:2">
      <c r="A27" s="30" t="s">
        <v>80</v>
      </c>
      <c r="B27" s="122">
        <v>273747</v>
      </c>
    </row>
    <row r="28" ht="20.1" customHeight="1" spans="1:2">
      <c r="A28" s="30" t="s">
        <v>81</v>
      </c>
      <c r="B28" s="122">
        <v>32928</v>
      </c>
    </row>
    <row r="29" ht="20.1" customHeight="1" spans="1:2">
      <c r="A29" s="30" t="s">
        <v>82</v>
      </c>
      <c r="B29" s="125">
        <v>110</v>
      </c>
    </row>
    <row r="30" s="50" customFormat="1" ht="20.1" customHeight="1" spans="1:2">
      <c r="A30" s="126" t="s">
        <v>83</v>
      </c>
      <c r="B30" s="127">
        <f>B31+B32+B33</f>
        <v>32928</v>
      </c>
    </row>
    <row r="31" ht="20.1" customHeight="1" spans="1:2">
      <c r="A31" s="30" t="s">
        <v>84</v>
      </c>
      <c r="B31" s="127">
        <v>32928</v>
      </c>
    </row>
    <row r="32" ht="20.1" customHeight="1" spans="1:2">
      <c r="A32" s="30" t="s">
        <v>85</v>
      </c>
      <c r="B32" s="127"/>
    </row>
    <row r="33" ht="20.1" customHeight="1" spans="1:2">
      <c r="A33" s="30" t="s">
        <v>86</v>
      </c>
      <c r="B33" s="127"/>
    </row>
    <row r="34" ht="20.1" customHeight="1" spans="1:2">
      <c r="A34" s="128" t="s">
        <v>87</v>
      </c>
      <c r="B34" s="129">
        <f>B43</f>
        <v>48000</v>
      </c>
    </row>
    <row r="35" ht="20.1" customHeight="1" spans="1:2">
      <c r="A35" s="130" t="s">
        <v>88</v>
      </c>
      <c r="B35" s="129"/>
    </row>
    <row r="36" ht="20.1" customHeight="1" spans="1:2">
      <c r="A36" s="131" t="s">
        <v>89</v>
      </c>
      <c r="B36" s="129"/>
    </row>
    <row r="37" ht="20.1" customHeight="1" spans="1:2">
      <c r="A37" s="132" t="s">
        <v>90</v>
      </c>
      <c r="B37" s="129"/>
    </row>
    <row r="38" ht="20.1" customHeight="1" spans="1:2">
      <c r="A38" s="132" t="s">
        <v>91</v>
      </c>
      <c r="B38" s="129"/>
    </row>
    <row r="39" ht="20.1" customHeight="1" spans="1:2">
      <c r="A39" s="131" t="s">
        <v>92</v>
      </c>
      <c r="B39" s="129"/>
    </row>
    <row r="40" ht="20.1" customHeight="1" spans="1:2">
      <c r="A40" s="132" t="s">
        <v>93</v>
      </c>
      <c r="B40" s="129"/>
    </row>
    <row r="41" ht="20.1" customHeight="1" spans="1:2">
      <c r="A41" s="132" t="s">
        <v>94</v>
      </c>
      <c r="B41" s="129"/>
    </row>
    <row r="42" ht="20.1" customHeight="1" spans="1:2">
      <c r="A42" s="131" t="s">
        <v>95</v>
      </c>
      <c r="B42" s="129"/>
    </row>
    <row r="43" ht="20.1" customHeight="1" spans="1:2">
      <c r="A43" s="130" t="s">
        <v>96</v>
      </c>
      <c r="B43" s="129">
        <f>SUM(B44:B45)</f>
        <v>48000</v>
      </c>
    </row>
    <row r="44" ht="20.1" customHeight="1" spans="1:2">
      <c r="A44" s="131" t="s">
        <v>97</v>
      </c>
      <c r="B44" s="129">
        <v>48000</v>
      </c>
    </row>
    <row r="45" ht="20.1" customHeight="1" spans="1:2">
      <c r="A45" s="131" t="s">
        <v>98</v>
      </c>
      <c r="B45" s="129"/>
    </row>
    <row r="46" ht="20.1" customHeight="1" spans="1:2">
      <c r="A46" s="130" t="s">
        <v>99</v>
      </c>
      <c r="B46" s="129"/>
    </row>
    <row r="47" ht="20.1" customHeight="1" spans="1:2">
      <c r="A47" s="130" t="s">
        <v>100</v>
      </c>
      <c r="B47" s="129">
        <v>0</v>
      </c>
    </row>
    <row r="48" ht="20.1" customHeight="1" spans="1:2">
      <c r="A48" s="130" t="s">
        <v>101</v>
      </c>
      <c r="B48" s="129">
        <v>0</v>
      </c>
    </row>
    <row r="49" ht="20.1" customHeight="1" spans="1:2">
      <c r="A49" s="130" t="s">
        <v>102</v>
      </c>
      <c r="B49" s="129"/>
    </row>
    <row r="50" ht="20.1" customHeight="1" spans="1:2">
      <c r="A50" s="133" t="s">
        <v>103</v>
      </c>
      <c r="B50" s="129"/>
    </row>
    <row r="51" ht="20.1" customHeight="1" spans="1:2">
      <c r="A51" s="133" t="s">
        <v>104</v>
      </c>
      <c r="B51" s="129"/>
    </row>
    <row r="52" ht="20.1" customHeight="1" spans="1:2">
      <c r="A52" s="128" t="s">
        <v>105</v>
      </c>
      <c r="B52" s="129">
        <f>B53</f>
        <v>3871</v>
      </c>
    </row>
    <row r="53" ht="20.1" customHeight="1" spans="1:2">
      <c r="A53" s="131" t="s">
        <v>106</v>
      </c>
      <c r="B53" s="129">
        <v>3871</v>
      </c>
    </row>
    <row r="54" ht="20.1" customHeight="1" spans="1:2">
      <c r="A54" s="131" t="s">
        <v>107</v>
      </c>
      <c r="B54" s="129"/>
    </row>
    <row r="55" ht="20.1" customHeight="1" spans="1:2">
      <c r="A55" s="25" t="s">
        <v>108</v>
      </c>
      <c r="B55" s="120">
        <f>B5+B30+B34+B52</f>
        <v>2142321</v>
      </c>
    </row>
  </sheetData>
  <mergeCells count="1">
    <mergeCell ref="A2:B2"/>
  </mergeCells>
  <printOptions horizontalCentered="1"/>
  <pageMargins left="0.0388888888888889" right="0.0388888888888889" top="0.393055555555556" bottom="0.471527777777778" header="0.313888888888889" footer="0.235416666666667"/>
  <pageSetup paperSize="9" scale="110" orientation="portrait" horizontalDpi="600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65"/>
  <sheetViews>
    <sheetView showZeros="0" workbookViewId="0">
      <pane ySplit="7" topLeftCell="A14" activePane="bottomLeft" state="frozen"/>
      <selection/>
      <selection pane="bottomLeft" activeCell="L16" sqref="L16"/>
    </sheetView>
  </sheetViews>
  <sheetFormatPr defaultColWidth="9" defaultRowHeight="14.25"/>
  <cols>
    <col min="1" max="1" width="49.25" style="85" customWidth="1"/>
    <col min="2" max="2" width="20.125" style="85" customWidth="1"/>
    <col min="3" max="3" width="12.025" style="85" hidden="1" customWidth="1"/>
    <col min="4" max="4" width="12.125" style="85" hidden="1" customWidth="1"/>
    <col min="5" max="5" width="10.625" style="85" hidden="1" customWidth="1"/>
    <col min="6" max="7" width="14.625" style="85" hidden="1" customWidth="1"/>
    <col min="8" max="8" width="12.125" style="85" hidden="1" customWidth="1"/>
    <col min="9" max="9" width="13.125" style="85" hidden="1" customWidth="1"/>
    <col min="10" max="244" width="9" style="85"/>
    <col min="245" max="16384" width="9" style="87"/>
  </cols>
  <sheetData>
    <row r="1" ht="14.85" customHeight="1" spans="1:9">
      <c r="A1" s="88" t="s">
        <v>109</v>
      </c>
      <c r="B1" s="89"/>
      <c r="C1" s="90" t="s">
        <v>110</v>
      </c>
      <c r="D1" s="90" t="s">
        <v>110</v>
      </c>
      <c r="E1" s="90" t="s">
        <v>110</v>
      </c>
      <c r="F1" s="91" t="s">
        <v>110</v>
      </c>
      <c r="G1" s="90" t="s">
        <v>110</v>
      </c>
      <c r="H1" s="90"/>
      <c r="I1" s="90" t="s">
        <v>110</v>
      </c>
    </row>
    <row r="2" ht="24.6" customHeight="1" spans="1:9">
      <c r="A2" s="92" t="s">
        <v>111</v>
      </c>
      <c r="B2" s="92"/>
      <c r="C2" s="92"/>
      <c r="D2" s="92"/>
      <c r="E2" s="92"/>
      <c r="F2" s="93"/>
      <c r="G2" s="92"/>
      <c r="H2" s="92"/>
      <c r="I2" s="92"/>
    </row>
    <row r="3" ht="23" customHeight="1" spans="1:9">
      <c r="A3" s="91"/>
      <c r="B3" s="94" t="s">
        <v>2</v>
      </c>
      <c r="C3" s="95" t="s">
        <v>110</v>
      </c>
      <c r="D3" s="95" t="s">
        <v>110</v>
      </c>
      <c r="E3" s="95" t="s">
        <v>110</v>
      </c>
      <c r="F3" s="96" t="s">
        <v>112</v>
      </c>
      <c r="G3" s="97" t="s">
        <v>112</v>
      </c>
      <c r="H3" s="97"/>
      <c r="I3" s="108" t="s">
        <v>2</v>
      </c>
    </row>
    <row r="4" ht="20" customHeight="1" spans="1:9">
      <c r="A4" s="98" t="s">
        <v>113</v>
      </c>
      <c r="B4" s="98" t="s">
        <v>114</v>
      </c>
      <c r="C4" s="98" t="s">
        <v>115</v>
      </c>
      <c r="D4" s="98"/>
      <c r="E4" s="98"/>
      <c r="F4" s="99"/>
      <c r="G4" s="98"/>
      <c r="H4" s="98"/>
      <c r="I4" s="98"/>
    </row>
    <row r="5" ht="20" customHeight="1" spans="1:9">
      <c r="A5" s="100"/>
      <c r="B5" s="100"/>
      <c r="C5" s="98" t="s">
        <v>116</v>
      </c>
      <c r="D5" s="98"/>
      <c r="E5" s="98"/>
      <c r="F5" s="98" t="s">
        <v>117</v>
      </c>
      <c r="G5" s="98"/>
      <c r="H5" s="98"/>
      <c r="I5" s="98"/>
    </row>
    <row r="6" ht="12" customHeight="1" spans="1:9">
      <c r="A6" s="100"/>
      <c r="B6" s="100"/>
      <c r="C6" s="98" t="s">
        <v>118</v>
      </c>
      <c r="D6" s="98" t="s">
        <v>119</v>
      </c>
      <c r="E6" s="98" t="s">
        <v>120</v>
      </c>
      <c r="F6" s="98" t="s">
        <v>118</v>
      </c>
      <c r="G6" s="98" t="s">
        <v>121</v>
      </c>
      <c r="H6" s="98" t="s">
        <v>122</v>
      </c>
      <c r="I6" s="98" t="s">
        <v>123</v>
      </c>
    </row>
    <row r="7" s="85" customFormat="1" ht="20" customHeight="1" spans="1:9">
      <c r="A7" s="98" t="s">
        <v>124</v>
      </c>
      <c r="B7" s="101">
        <f t="shared" ref="B7:B70" si="0">C7+F7</f>
        <v>2057521.99</v>
      </c>
      <c r="C7" s="102">
        <f t="shared" ref="C7:C22" si="1">D7+E7</f>
        <v>140000</v>
      </c>
      <c r="D7" s="102">
        <f t="shared" ref="D7:I7" si="2">D8+D142+D150+D190+D214+D240+D278+D350+D390+D415+D434+D526+D552+D566+D572+D578+D606+D616+D651+D653+D656+D658+D623</f>
        <v>129358.07</v>
      </c>
      <c r="E7" s="102">
        <f>E8+E142+E150+E190+E214+E240+E278+E350+E390+E415+E434+E526+E552+E566+E572+E578+E606+E616+E651+E653+E656+E658+E623</f>
        <v>10641.93</v>
      </c>
      <c r="F7" s="102">
        <f t="shared" ref="F7:F70" si="3">G7+I7+H7</f>
        <v>1917521.99</v>
      </c>
      <c r="G7" s="102">
        <f t="shared" ref="G7:I7" si="4">G8+G142+G150+G190+G214+G240+G278+G350+G390+G415+G434+G526+G552+G566+G572+G578+G606+G616+G651+G653+G656+G658+G623</f>
        <v>1090321.99</v>
      </c>
      <c r="H7" s="102">
        <f>H8+H142+H150+H190+H214+H240+H278+H350+H390+H415+H434+H526+H552+H566+H572+H578+H606+H616+H651+H653+H656+H658+H623</f>
        <v>427200</v>
      </c>
      <c r="I7" s="102">
        <f>I8+I142+I150+I190+I214+I240+I278+I350+I390+I415+I434+I526+I552+I566+I572+I578+I606+I616+I651+I653+I656+I658+I623</f>
        <v>400000</v>
      </c>
    </row>
    <row r="8" s="85" customFormat="1" ht="20" customHeight="1" spans="1:9">
      <c r="A8" s="103" t="s">
        <v>125</v>
      </c>
      <c r="B8" s="102">
        <f>C8+F8</f>
        <v>170187</v>
      </c>
      <c r="C8" s="102">
        <f>D8+E8</f>
        <v>17904.86</v>
      </c>
      <c r="D8" s="102">
        <f t="shared" ref="D8:I8" si="5">D9+D19+D25+D34+D40+D48+D65+D73+D78+D83+D90+D95+D99+D103+D109+D115+D120+D125+D129+D135+D140+D54+D70</f>
        <v>15042.82</v>
      </c>
      <c r="E8" s="102">
        <f>E9+E19+E25+E34+E40+E48+E65+E73+E78+E83+E90+E95+E99+E103+E109+E115+E120+E125+E129+E135+E140+E54+E70</f>
        <v>2862.04</v>
      </c>
      <c r="F8" s="102">
        <f>G8+I8+H8</f>
        <v>152282.14</v>
      </c>
      <c r="G8" s="102">
        <f t="shared" ref="G8:I8" si="6">G9+G19+G25+G34+G40+G48+G65+G73+G78+G83+G90+G95+G99+G103+G109+G115+G120+G125+G129+G135+G140+G54+G70</f>
        <v>87081.14</v>
      </c>
      <c r="H8" s="102">
        <f>H9+H19+H25+H34+H40+H48+H65+H73+H78+H83+H90+H95+H99+H103+H109+H115+H120+H125+H129+H135+H140+H54+H70</f>
        <v>17415</v>
      </c>
      <c r="I8" s="102">
        <f>I9+I19+I25+I34+I40+I48+I65+I73+I78+I83+I90+I95+I99+I103+I109+I115+I120+I125+I129+I135+I140+I54+I70</f>
        <v>47786</v>
      </c>
    </row>
    <row r="9" s="85" customFormat="1" ht="20" customHeight="1" spans="1:9">
      <c r="A9" s="103" t="s">
        <v>126</v>
      </c>
      <c r="B9" s="102">
        <f>C9+F9</f>
        <v>3924.84</v>
      </c>
      <c r="C9" s="102">
        <f>D9+E9</f>
        <v>901.32</v>
      </c>
      <c r="D9" s="102">
        <f t="shared" ref="D9:I9" si="7">SUM(D10:D18)</f>
        <v>745.86</v>
      </c>
      <c r="E9" s="102">
        <f>SUM(E10:E18)</f>
        <v>155.46</v>
      </c>
      <c r="F9" s="102">
        <f>G9+I9+H9</f>
        <v>3023.52</v>
      </c>
      <c r="G9" s="102">
        <f t="shared" ref="G9:I9" si="8">SUM(G10:G18)</f>
        <v>934.52</v>
      </c>
      <c r="H9" s="102">
        <f>SUM(H10:H18)</f>
        <v>57</v>
      </c>
      <c r="I9" s="102">
        <f>SUM(I10:I18)</f>
        <v>2032</v>
      </c>
    </row>
    <row r="10" ht="20" customHeight="1" spans="1:9">
      <c r="A10" s="104" t="s">
        <v>127</v>
      </c>
      <c r="B10" s="105">
        <f>C10+F10</f>
        <v>2236.32</v>
      </c>
      <c r="C10" s="105">
        <f>D10+E10</f>
        <v>901.32</v>
      </c>
      <c r="D10" s="105">
        <v>745.86</v>
      </c>
      <c r="E10" s="105">
        <v>155.46</v>
      </c>
      <c r="F10" s="105">
        <f>G10+I10+H10</f>
        <v>1335</v>
      </c>
      <c r="G10" s="105"/>
      <c r="H10" s="105"/>
      <c r="I10" s="105">
        <v>1335</v>
      </c>
    </row>
    <row r="11" ht="20" customHeight="1" spans="1:9">
      <c r="A11" s="104" t="s">
        <v>128</v>
      </c>
      <c r="B11" s="105">
        <f>C11+F11</f>
        <v>1004.52</v>
      </c>
      <c r="C11" s="105">
        <f>D11+E11</f>
        <v>0</v>
      </c>
      <c r="D11" s="105">
        <v>0</v>
      </c>
      <c r="E11" s="105">
        <v>0</v>
      </c>
      <c r="F11" s="105">
        <f>G11+I11+H11</f>
        <v>1004.52</v>
      </c>
      <c r="G11" s="105">
        <v>542.52</v>
      </c>
      <c r="H11" s="105"/>
      <c r="I11" s="105">
        <v>462</v>
      </c>
    </row>
    <row r="12" ht="20" customHeight="1" spans="1:9">
      <c r="A12" s="104" t="s">
        <v>129</v>
      </c>
      <c r="B12" s="105">
        <f>C12+F12</f>
        <v>186</v>
      </c>
      <c r="C12" s="105">
        <f>D12+E12</f>
        <v>0</v>
      </c>
      <c r="D12" s="105">
        <v>0</v>
      </c>
      <c r="E12" s="105">
        <v>0</v>
      </c>
      <c r="F12" s="105">
        <f>G12+I12+H12</f>
        <v>186</v>
      </c>
      <c r="G12" s="105">
        <v>106</v>
      </c>
      <c r="H12" s="105"/>
      <c r="I12" s="105">
        <v>80</v>
      </c>
    </row>
    <row r="13" ht="20" customHeight="1" spans="1:9">
      <c r="A13" s="104" t="s">
        <v>130</v>
      </c>
      <c r="B13" s="105">
        <f>C13+F13</f>
        <v>90</v>
      </c>
      <c r="C13" s="105">
        <f>D13+E13</f>
        <v>0</v>
      </c>
      <c r="D13" s="105">
        <v>0</v>
      </c>
      <c r="E13" s="105">
        <v>0</v>
      </c>
      <c r="F13" s="105">
        <f>G13+I13+H13</f>
        <v>90</v>
      </c>
      <c r="G13" s="105">
        <v>90</v>
      </c>
      <c r="H13" s="105"/>
      <c r="I13" s="105">
        <v>0</v>
      </c>
    </row>
    <row r="14" ht="20" customHeight="1" spans="1:9">
      <c r="A14" s="104" t="s">
        <v>131</v>
      </c>
      <c r="B14" s="105">
        <f>C14+F14</f>
        <v>68</v>
      </c>
      <c r="C14" s="105">
        <f>D14+E14</f>
        <v>0</v>
      </c>
      <c r="D14" s="105">
        <v>0</v>
      </c>
      <c r="E14" s="105">
        <v>0</v>
      </c>
      <c r="F14" s="105">
        <f>G14+I14+H14</f>
        <v>68</v>
      </c>
      <c r="G14" s="105">
        <v>68</v>
      </c>
      <c r="H14" s="105"/>
      <c r="I14" s="105"/>
    </row>
    <row r="15" ht="20" customHeight="1" spans="1:9">
      <c r="A15" s="104" t="s">
        <v>132</v>
      </c>
      <c r="B15" s="105">
        <f>C15+F15</f>
        <v>105</v>
      </c>
      <c r="C15" s="105">
        <f>D15+E15</f>
        <v>0</v>
      </c>
      <c r="D15" s="105">
        <v>0</v>
      </c>
      <c r="E15" s="105">
        <v>0</v>
      </c>
      <c r="F15" s="105">
        <f>G15+I15+H15</f>
        <v>105</v>
      </c>
      <c r="G15" s="105">
        <v>70</v>
      </c>
      <c r="H15" s="105"/>
      <c r="I15" s="105">
        <v>35</v>
      </c>
    </row>
    <row r="16" ht="20" customHeight="1" spans="1:9">
      <c r="A16" s="104" t="s">
        <v>133</v>
      </c>
      <c r="B16" s="105">
        <f>C16+F16</f>
        <v>122</v>
      </c>
      <c r="C16" s="105">
        <f>D16+E16</f>
        <v>0</v>
      </c>
      <c r="D16" s="105">
        <v>0</v>
      </c>
      <c r="E16" s="105">
        <v>0</v>
      </c>
      <c r="F16" s="105">
        <f>G16+I16+H16</f>
        <v>122</v>
      </c>
      <c r="G16" s="105">
        <v>3</v>
      </c>
      <c r="H16" s="105">
        <v>57</v>
      </c>
      <c r="I16" s="105">
        <v>62</v>
      </c>
    </row>
    <row r="17" ht="20" customHeight="1" spans="1:9">
      <c r="A17" s="104" t="s">
        <v>134</v>
      </c>
      <c r="B17" s="105">
        <f>C17+F17</f>
        <v>10</v>
      </c>
      <c r="C17" s="105">
        <f>D17+E17</f>
        <v>0</v>
      </c>
      <c r="D17" s="105">
        <v>0</v>
      </c>
      <c r="E17" s="105">
        <v>0</v>
      </c>
      <c r="F17" s="105">
        <f>G17+I17+H17</f>
        <v>10</v>
      </c>
      <c r="G17" s="105">
        <v>8</v>
      </c>
      <c r="H17" s="105">
        <v>0</v>
      </c>
      <c r="I17" s="105">
        <v>2</v>
      </c>
    </row>
    <row r="18" ht="20" customHeight="1" spans="1:9">
      <c r="A18" s="104" t="s">
        <v>135</v>
      </c>
      <c r="B18" s="105">
        <f>C18+F18</f>
        <v>103</v>
      </c>
      <c r="C18" s="105">
        <f>D18+E18</f>
        <v>0</v>
      </c>
      <c r="D18" s="105">
        <v>0</v>
      </c>
      <c r="E18" s="105">
        <v>0</v>
      </c>
      <c r="F18" s="105">
        <f>G18+I18+H18</f>
        <v>103</v>
      </c>
      <c r="G18" s="105">
        <v>47</v>
      </c>
      <c r="H18" s="105"/>
      <c r="I18" s="105">
        <v>56</v>
      </c>
    </row>
    <row r="19" s="85" customFormat="1" ht="20" customHeight="1" spans="1:9">
      <c r="A19" s="103" t="s">
        <v>136</v>
      </c>
      <c r="B19" s="102">
        <f>C19+F19</f>
        <v>2258.74</v>
      </c>
      <c r="C19" s="102">
        <f>D19+E19</f>
        <v>838.74</v>
      </c>
      <c r="D19" s="102">
        <f t="shared" ref="D19:I19" si="9">SUM(D20:D24)</f>
        <v>687.75</v>
      </c>
      <c r="E19" s="102">
        <f>SUM(E20:E24)</f>
        <v>150.99</v>
      </c>
      <c r="F19" s="102">
        <f>G19+I19+H19</f>
        <v>1420</v>
      </c>
      <c r="G19" s="102">
        <f t="shared" ref="G19:I19" si="10">SUM(G20:G24)</f>
        <v>1339</v>
      </c>
      <c r="H19" s="102">
        <f>SUM(H20:H24)</f>
        <v>0</v>
      </c>
      <c r="I19" s="102">
        <f>SUM(I20:I24)</f>
        <v>81</v>
      </c>
    </row>
    <row r="20" ht="20" customHeight="1" spans="1:9">
      <c r="A20" s="104" t="s">
        <v>137</v>
      </c>
      <c r="B20" s="105">
        <f>C20+F20</f>
        <v>838.74</v>
      </c>
      <c r="C20" s="105">
        <f>D20+E20</f>
        <v>838.74</v>
      </c>
      <c r="D20" s="105">
        <v>687.75</v>
      </c>
      <c r="E20" s="105">
        <v>150.99</v>
      </c>
      <c r="F20" s="105">
        <f>G20+I20+H20</f>
        <v>0</v>
      </c>
      <c r="G20" s="105"/>
      <c r="H20" s="105"/>
      <c r="I20" s="105">
        <v>0</v>
      </c>
    </row>
    <row r="21" ht="20" customHeight="1" spans="1:9">
      <c r="A21" s="104" t="s">
        <v>138</v>
      </c>
      <c r="B21" s="105">
        <f>C21+F21</f>
        <v>976</v>
      </c>
      <c r="C21" s="105">
        <f>D21+E21</f>
        <v>0</v>
      </c>
      <c r="D21" s="105">
        <v>0</v>
      </c>
      <c r="E21" s="105">
        <v>0</v>
      </c>
      <c r="F21" s="105">
        <f>G21+I21+H21</f>
        <v>976</v>
      </c>
      <c r="G21" s="105">
        <v>900</v>
      </c>
      <c r="H21" s="105"/>
      <c r="I21" s="105">
        <v>76</v>
      </c>
    </row>
    <row r="22" ht="20" customHeight="1" spans="1:9">
      <c r="A22" s="104" t="s">
        <v>139</v>
      </c>
      <c r="B22" s="105">
        <f>C22+F22</f>
        <v>78</v>
      </c>
      <c r="C22" s="105">
        <f>D22+E22</f>
        <v>0</v>
      </c>
      <c r="D22" s="105">
        <v>0</v>
      </c>
      <c r="E22" s="105">
        <v>0</v>
      </c>
      <c r="F22" s="105">
        <f>G22+I22+H22</f>
        <v>78</v>
      </c>
      <c r="G22" s="105">
        <v>78</v>
      </c>
      <c r="H22" s="105"/>
      <c r="I22" s="105">
        <v>0</v>
      </c>
    </row>
    <row r="23" ht="20" customHeight="1" spans="1:9">
      <c r="A23" s="104" t="s">
        <v>140</v>
      </c>
      <c r="B23" s="105">
        <f>C23+F23</f>
        <v>261</v>
      </c>
      <c r="C23" s="105"/>
      <c r="D23" s="105"/>
      <c r="E23" s="105"/>
      <c r="F23" s="105">
        <f>G23+I23+H23</f>
        <v>261</v>
      </c>
      <c r="G23" s="105">
        <v>261</v>
      </c>
      <c r="H23" s="105"/>
      <c r="I23" s="105"/>
    </row>
    <row r="24" ht="20" customHeight="1" spans="1:9">
      <c r="A24" s="104" t="s">
        <v>141</v>
      </c>
      <c r="B24" s="105">
        <f>C24+F24</f>
        <v>105</v>
      </c>
      <c r="C24" s="105">
        <f t="shared" ref="C24:C87" si="11">D24+E24</f>
        <v>0</v>
      </c>
      <c r="D24" s="105">
        <v>0</v>
      </c>
      <c r="E24" s="105">
        <v>0</v>
      </c>
      <c r="F24" s="105">
        <f>G24+I24+H24</f>
        <v>105</v>
      </c>
      <c r="G24" s="105">
        <v>100</v>
      </c>
      <c r="H24" s="105"/>
      <c r="I24" s="105">
        <v>5</v>
      </c>
    </row>
    <row r="25" s="85" customFormat="1" ht="20" customHeight="1" spans="1:9">
      <c r="A25" s="103" t="s">
        <v>142</v>
      </c>
      <c r="B25" s="102">
        <f>C25+F25</f>
        <v>24670.67</v>
      </c>
      <c r="C25" s="102">
        <f>D25+E25</f>
        <v>3517.31</v>
      </c>
      <c r="D25" s="102">
        <f t="shared" ref="D25:I25" si="12">SUM(D26:D33)</f>
        <v>2948.28</v>
      </c>
      <c r="E25" s="102">
        <f>SUM(E26:E33)</f>
        <v>569.03</v>
      </c>
      <c r="F25" s="102">
        <f>G25+I25+H25</f>
        <v>21153.36</v>
      </c>
      <c r="G25" s="102">
        <f t="shared" ref="G25:I25" si="13">SUM(G26:G33)</f>
        <v>8050.36</v>
      </c>
      <c r="H25" s="102">
        <f>SUM(H26:H33)</f>
        <v>60</v>
      </c>
      <c r="I25" s="102">
        <f>SUM(I26:I33)</f>
        <v>13043</v>
      </c>
    </row>
    <row r="26" ht="20" customHeight="1" spans="1:9">
      <c r="A26" s="104" t="s">
        <v>143</v>
      </c>
      <c r="B26" s="105">
        <f>C26+F26</f>
        <v>4161.94</v>
      </c>
      <c r="C26" s="105">
        <f>D26+E26</f>
        <v>2931.94</v>
      </c>
      <c r="D26" s="106">
        <v>2453.56</v>
      </c>
      <c r="E26" s="106">
        <v>478.38</v>
      </c>
      <c r="F26" s="105">
        <f>G26+I26+H26</f>
        <v>1230</v>
      </c>
      <c r="G26" s="105"/>
      <c r="H26" s="105"/>
      <c r="I26" s="105">
        <v>1230</v>
      </c>
    </row>
    <row r="27" ht="20" customHeight="1" spans="1:9">
      <c r="A27" s="104" t="s">
        <v>144</v>
      </c>
      <c r="B27" s="105">
        <f>C27+F27</f>
        <v>10374</v>
      </c>
      <c r="C27" s="105">
        <f>D27+E27</f>
        <v>0</v>
      </c>
      <c r="D27" s="105">
        <v>0</v>
      </c>
      <c r="E27" s="105">
        <v>0</v>
      </c>
      <c r="F27" s="105">
        <f>G27+I27+H27</f>
        <v>10374</v>
      </c>
      <c r="G27" s="105">
        <v>4603</v>
      </c>
      <c r="H27" s="105"/>
      <c r="I27" s="105">
        <v>5771</v>
      </c>
    </row>
    <row r="28" ht="20" customHeight="1" spans="1:9">
      <c r="A28" s="104" t="s">
        <v>145</v>
      </c>
      <c r="B28" s="105">
        <f>C28+F28</f>
        <v>93</v>
      </c>
      <c r="C28" s="105">
        <f>D28+E28</f>
        <v>0</v>
      </c>
      <c r="D28" s="105">
        <v>0</v>
      </c>
      <c r="E28" s="105">
        <v>0</v>
      </c>
      <c r="F28" s="105">
        <f>G28+I28+H28</f>
        <v>93</v>
      </c>
      <c r="G28" s="105">
        <v>93</v>
      </c>
      <c r="H28" s="105"/>
      <c r="I28" s="105"/>
    </row>
    <row r="29" ht="20" customHeight="1" spans="1:9">
      <c r="A29" s="104" t="s">
        <v>146</v>
      </c>
      <c r="B29" s="105">
        <f>C29+F29</f>
        <v>1924</v>
      </c>
      <c r="C29" s="105">
        <f>D29+E29</f>
        <v>0</v>
      </c>
      <c r="D29" s="105">
        <v>0</v>
      </c>
      <c r="E29" s="105">
        <v>0</v>
      </c>
      <c r="F29" s="105">
        <f>G29+I29+H29</f>
        <v>1924</v>
      </c>
      <c r="G29" s="105">
        <v>1714</v>
      </c>
      <c r="H29" s="105"/>
      <c r="I29" s="105">
        <v>210</v>
      </c>
    </row>
    <row r="30" ht="20" customHeight="1" spans="1:9">
      <c r="A30" s="104" t="s">
        <v>147</v>
      </c>
      <c r="B30" s="105">
        <f>C30+F30</f>
        <v>149.36</v>
      </c>
      <c r="C30" s="105">
        <f>D30+E30</f>
        <v>0</v>
      </c>
      <c r="D30" s="105">
        <v>0</v>
      </c>
      <c r="E30" s="105">
        <v>0</v>
      </c>
      <c r="F30" s="105">
        <f>G30+I30+H30</f>
        <v>149.36</v>
      </c>
      <c r="G30" s="105">
        <v>149.36</v>
      </c>
      <c r="H30" s="105"/>
      <c r="I30" s="105"/>
    </row>
    <row r="31" ht="20" customHeight="1" spans="1:9">
      <c r="A31" s="104" t="s">
        <v>148</v>
      </c>
      <c r="B31" s="105">
        <f>C31+F31</f>
        <v>219</v>
      </c>
      <c r="C31" s="105">
        <f>D31+E31</f>
        <v>0</v>
      </c>
      <c r="D31" s="105">
        <v>0</v>
      </c>
      <c r="E31" s="105">
        <v>0</v>
      </c>
      <c r="F31" s="105">
        <f>G31+I31+H31</f>
        <v>219</v>
      </c>
      <c r="G31" s="105">
        <v>39</v>
      </c>
      <c r="H31" s="105">
        <v>60</v>
      </c>
      <c r="I31" s="105">
        <v>120</v>
      </c>
    </row>
    <row r="32" ht="20" customHeight="1" spans="1:9">
      <c r="A32" s="104" t="s">
        <v>149</v>
      </c>
      <c r="B32" s="105">
        <f>C32+F32</f>
        <v>1297.37</v>
      </c>
      <c r="C32" s="105">
        <f>D32+E32</f>
        <v>585.37</v>
      </c>
      <c r="D32" s="106">
        <v>494.72</v>
      </c>
      <c r="E32" s="106">
        <v>90.65</v>
      </c>
      <c r="F32" s="105">
        <f>G32+I32+H32</f>
        <v>712</v>
      </c>
      <c r="G32" s="105"/>
      <c r="H32" s="105"/>
      <c r="I32" s="105">
        <v>712</v>
      </c>
    </row>
    <row r="33" ht="20" customHeight="1" spans="1:9">
      <c r="A33" s="107" t="s">
        <v>150</v>
      </c>
      <c r="B33" s="105">
        <f>C33+F33</f>
        <v>6452</v>
      </c>
      <c r="C33" s="105">
        <f>D33+E33</f>
        <v>0</v>
      </c>
      <c r="D33" s="105">
        <v>0</v>
      </c>
      <c r="E33" s="105">
        <v>0</v>
      </c>
      <c r="F33" s="105">
        <f>G33+I33+H33</f>
        <v>6452</v>
      </c>
      <c r="G33" s="105">
        <v>1452</v>
      </c>
      <c r="H33" s="105"/>
      <c r="I33" s="105">
        <v>5000</v>
      </c>
    </row>
    <row r="34" s="85" customFormat="1" ht="20" customHeight="1" spans="1:9">
      <c r="A34" s="103" t="s">
        <v>151</v>
      </c>
      <c r="B34" s="102">
        <f>C34+F34</f>
        <v>6251.85</v>
      </c>
      <c r="C34" s="102">
        <f>D34+E34</f>
        <v>900.85</v>
      </c>
      <c r="D34" s="102">
        <f t="shared" ref="D34:I34" si="14">SUM(D35:D39)</f>
        <v>773.42</v>
      </c>
      <c r="E34" s="102">
        <f>SUM(E35:E39)</f>
        <v>127.43</v>
      </c>
      <c r="F34" s="102">
        <f>G34+I34+H34</f>
        <v>5351</v>
      </c>
      <c r="G34" s="102">
        <f t="shared" ref="G34:I34" si="15">SUM(G35:G39)</f>
        <v>2811</v>
      </c>
      <c r="H34" s="102">
        <f>SUM(H35:H39)</f>
        <v>140</v>
      </c>
      <c r="I34" s="102">
        <f>SUM(I35:I39)</f>
        <v>2400</v>
      </c>
    </row>
    <row r="35" ht="20" customHeight="1" spans="1:9">
      <c r="A35" s="104" t="s">
        <v>152</v>
      </c>
      <c r="B35" s="105">
        <f>C35+F35</f>
        <v>1196.58</v>
      </c>
      <c r="C35" s="105">
        <f>D35+E35</f>
        <v>539.58</v>
      </c>
      <c r="D35" s="106">
        <v>458.82</v>
      </c>
      <c r="E35" s="106">
        <v>80.76</v>
      </c>
      <c r="F35" s="105">
        <f>G35+I35+H35</f>
        <v>657</v>
      </c>
      <c r="G35" s="105"/>
      <c r="H35" s="105"/>
      <c r="I35" s="105">
        <v>657</v>
      </c>
    </row>
    <row r="36" ht="20" customHeight="1" spans="1:9">
      <c r="A36" s="104" t="s">
        <v>153</v>
      </c>
      <c r="B36" s="105">
        <f>C36+F36</f>
        <v>3292</v>
      </c>
      <c r="C36" s="105">
        <f>D36+E36</f>
        <v>0</v>
      </c>
      <c r="D36" s="105"/>
      <c r="E36" s="105"/>
      <c r="F36" s="105">
        <f>G36+I36+H36</f>
        <v>3292</v>
      </c>
      <c r="G36" s="105">
        <v>1925</v>
      </c>
      <c r="H36" s="105"/>
      <c r="I36" s="105">
        <v>1367</v>
      </c>
    </row>
    <row r="37" ht="20" customHeight="1" spans="1:9">
      <c r="A37" s="104" t="s">
        <v>154</v>
      </c>
      <c r="B37" s="105">
        <f>C37+F37</f>
        <v>1155</v>
      </c>
      <c r="C37" s="105">
        <f>D37+E37</f>
        <v>0</v>
      </c>
      <c r="D37" s="105"/>
      <c r="E37" s="105"/>
      <c r="F37" s="105">
        <f>G37+I37+H37</f>
        <v>1155</v>
      </c>
      <c r="G37" s="105">
        <v>862</v>
      </c>
      <c r="H37" s="105">
        <v>140</v>
      </c>
      <c r="I37" s="105">
        <v>153</v>
      </c>
    </row>
    <row r="38" ht="20" customHeight="1" spans="1:9">
      <c r="A38" s="104" t="s">
        <v>155</v>
      </c>
      <c r="B38" s="105">
        <f>C38+F38</f>
        <v>474.27</v>
      </c>
      <c r="C38" s="105">
        <f>D38+E38</f>
        <v>361.27</v>
      </c>
      <c r="D38" s="106">
        <v>314.6</v>
      </c>
      <c r="E38" s="106">
        <v>46.67</v>
      </c>
      <c r="F38" s="105">
        <f>G38+I38+H38</f>
        <v>113</v>
      </c>
      <c r="G38" s="105"/>
      <c r="H38" s="105"/>
      <c r="I38" s="105">
        <v>113</v>
      </c>
    </row>
    <row r="39" ht="20" customHeight="1" spans="1:9">
      <c r="A39" s="104" t="s">
        <v>156</v>
      </c>
      <c r="B39" s="105">
        <f>C39+F39</f>
        <v>134</v>
      </c>
      <c r="C39" s="105">
        <f>D39+E39</f>
        <v>0</v>
      </c>
      <c r="D39" s="105">
        <v>0</v>
      </c>
      <c r="E39" s="105">
        <v>0</v>
      </c>
      <c r="F39" s="105">
        <f>G39+I39+H39</f>
        <v>134</v>
      </c>
      <c r="G39" s="105">
        <v>24</v>
      </c>
      <c r="H39" s="105"/>
      <c r="I39" s="105">
        <v>110</v>
      </c>
    </row>
    <row r="40" s="85" customFormat="1" ht="20" customHeight="1" spans="1:9">
      <c r="A40" s="103" t="s">
        <v>157</v>
      </c>
      <c r="B40" s="102">
        <f>C40+F40</f>
        <v>1960.86</v>
      </c>
      <c r="C40" s="102">
        <f>D40+E40</f>
        <v>347</v>
      </c>
      <c r="D40" s="102">
        <f t="shared" ref="D40:I40" si="16">SUM(D41:D47)</f>
        <v>297.86</v>
      </c>
      <c r="E40" s="102">
        <f>SUM(E41:E47)</f>
        <v>49.14</v>
      </c>
      <c r="F40" s="102">
        <f>G40+I40+H40</f>
        <v>1613.86</v>
      </c>
      <c r="G40" s="102">
        <f t="shared" ref="G40:I40" si="17">SUM(G41:G47)</f>
        <v>659.86</v>
      </c>
      <c r="H40" s="102">
        <f>SUM(H41:H47)</f>
        <v>560</v>
      </c>
      <c r="I40" s="102">
        <f>SUM(I41:I47)</f>
        <v>394</v>
      </c>
    </row>
    <row r="41" ht="20" customHeight="1" spans="1:9">
      <c r="A41" s="104" t="s">
        <v>158</v>
      </c>
      <c r="B41" s="105">
        <f>C41+F41</f>
        <v>292.29</v>
      </c>
      <c r="C41" s="105">
        <f>D41+E41</f>
        <v>292.29</v>
      </c>
      <c r="D41" s="105">
        <v>248.83</v>
      </c>
      <c r="E41" s="105">
        <v>43.46</v>
      </c>
      <c r="F41" s="105">
        <f>G41+I41+H41</f>
        <v>0</v>
      </c>
      <c r="G41" s="105"/>
      <c r="H41" s="105"/>
      <c r="I41" s="105">
        <v>0</v>
      </c>
    </row>
    <row r="42" ht="20" customHeight="1" spans="1:9">
      <c r="A42" s="104" t="s">
        <v>159</v>
      </c>
      <c r="B42" s="105">
        <f>C42+F42</f>
        <v>103.86</v>
      </c>
      <c r="C42" s="105">
        <f>D42+E42</f>
        <v>0</v>
      </c>
      <c r="D42" s="105"/>
      <c r="E42" s="105"/>
      <c r="F42" s="105">
        <f>G42+I42+H42</f>
        <v>103.86</v>
      </c>
      <c r="G42" s="105">
        <v>28.86</v>
      </c>
      <c r="H42" s="105"/>
      <c r="I42" s="105">
        <v>75</v>
      </c>
    </row>
    <row r="43" ht="20" customHeight="1" spans="1:9">
      <c r="A43" s="104" t="s">
        <v>160</v>
      </c>
      <c r="B43" s="105">
        <f>C43+F43</f>
        <v>865</v>
      </c>
      <c r="C43" s="105">
        <f>D43+E43</f>
        <v>0</v>
      </c>
      <c r="D43" s="105"/>
      <c r="E43" s="105"/>
      <c r="F43" s="105">
        <f>G43+I43+H43</f>
        <v>865</v>
      </c>
      <c r="G43" s="105">
        <v>213</v>
      </c>
      <c r="H43" s="105">
        <v>560</v>
      </c>
      <c r="I43" s="105">
        <v>92</v>
      </c>
    </row>
    <row r="44" ht="20" customHeight="1" spans="1:9">
      <c r="A44" s="104" t="s">
        <v>161</v>
      </c>
      <c r="B44" s="105">
        <f>C44+F44</f>
        <v>213</v>
      </c>
      <c r="C44" s="105">
        <f>D44+E44</f>
        <v>0</v>
      </c>
      <c r="D44" s="105"/>
      <c r="E44" s="105"/>
      <c r="F44" s="105">
        <f>G44+I44+H44</f>
        <v>213</v>
      </c>
      <c r="G44" s="105">
        <v>131</v>
      </c>
      <c r="H44" s="105"/>
      <c r="I44" s="105">
        <v>82</v>
      </c>
    </row>
    <row r="45" ht="20" customHeight="1" spans="1:9">
      <c r="A45" s="104" t="s">
        <v>162</v>
      </c>
      <c r="B45" s="105">
        <f>C45+F45</f>
        <v>232</v>
      </c>
      <c r="C45" s="105">
        <f>D45+E45</f>
        <v>0</v>
      </c>
      <c r="D45" s="105"/>
      <c r="E45" s="105"/>
      <c r="F45" s="105">
        <f>G45+I45+H45</f>
        <v>232</v>
      </c>
      <c r="G45" s="105">
        <v>90</v>
      </c>
      <c r="H45" s="105"/>
      <c r="I45" s="105">
        <v>142</v>
      </c>
    </row>
    <row r="46" ht="20" customHeight="1" spans="1:9">
      <c r="A46" s="104" t="s">
        <v>163</v>
      </c>
      <c r="B46" s="105">
        <f>C46+F46</f>
        <v>200</v>
      </c>
      <c r="C46" s="105">
        <f>D46+E46</f>
        <v>0</v>
      </c>
      <c r="D46" s="105"/>
      <c r="E46" s="105"/>
      <c r="F46" s="105">
        <f>G46+I46+H46</f>
        <v>200</v>
      </c>
      <c r="G46" s="105">
        <v>197</v>
      </c>
      <c r="H46" s="105"/>
      <c r="I46" s="105">
        <v>3</v>
      </c>
    </row>
    <row r="47" ht="20" customHeight="1" spans="1:9">
      <c r="A47" s="104" t="s">
        <v>164</v>
      </c>
      <c r="B47" s="105">
        <f>C47+F47</f>
        <v>54.71</v>
      </c>
      <c r="C47" s="105">
        <f>D47+E47</f>
        <v>54.71</v>
      </c>
      <c r="D47" s="105">
        <v>49.03</v>
      </c>
      <c r="E47" s="105">
        <v>5.68</v>
      </c>
      <c r="F47" s="105">
        <f>G47+I47+H47</f>
        <v>0</v>
      </c>
      <c r="G47" s="105"/>
      <c r="H47" s="105"/>
      <c r="I47" s="105"/>
    </row>
    <row r="48" s="85" customFormat="1" ht="20" customHeight="1" spans="1:9">
      <c r="A48" s="103" t="s">
        <v>165</v>
      </c>
      <c r="B48" s="102">
        <f>C48+F48</f>
        <v>6955.15</v>
      </c>
      <c r="C48" s="102">
        <f>D48+E48</f>
        <v>1968.15</v>
      </c>
      <c r="D48" s="102">
        <f t="shared" ref="D48:I48" si="18">SUM(D49:D53)</f>
        <v>1706.64</v>
      </c>
      <c r="E48" s="102">
        <f>SUM(E49:E53)</f>
        <v>261.51</v>
      </c>
      <c r="F48" s="102">
        <f>G48+I48+H48</f>
        <v>4987</v>
      </c>
      <c r="G48" s="102">
        <f t="shared" ref="G48:I48" si="19">SUM(G49:G53)</f>
        <v>1941</v>
      </c>
      <c r="H48" s="102">
        <f>SUM(H49:H53)</f>
        <v>184</v>
      </c>
      <c r="I48" s="102">
        <f>SUM(I49:I53)</f>
        <v>2862</v>
      </c>
    </row>
    <row r="49" ht="20" customHeight="1" spans="1:9">
      <c r="A49" s="104" t="s">
        <v>166</v>
      </c>
      <c r="B49" s="105">
        <f>C49+F49</f>
        <v>2968.15</v>
      </c>
      <c r="C49" s="105">
        <f>D49+E49</f>
        <v>1968.15</v>
      </c>
      <c r="D49" s="105">
        <v>1706.64</v>
      </c>
      <c r="E49" s="105">
        <v>261.51</v>
      </c>
      <c r="F49" s="105">
        <f>G49+I49+H49</f>
        <v>1000</v>
      </c>
      <c r="G49" s="105"/>
      <c r="H49" s="105"/>
      <c r="I49" s="105">
        <v>1000</v>
      </c>
    </row>
    <row r="50" ht="20" customHeight="1" spans="1:9">
      <c r="A50" s="104" t="s">
        <v>167</v>
      </c>
      <c r="B50" s="105">
        <f>C50+F50</f>
        <v>1911</v>
      </c>
      <c r="C50" s="105">
        <f>D50+E50</f>
        <v>0</v>
      </c>
      <c r="D50" s="105">
        <v>0</v>
      </c>
      <c r="E50" s="105">
        <v>0</v>
      </c>
      <c r="F50" s="105">
        <f>G50+I50+H50</f>
        <v>1911</v>
      </c>
      <c r="G50" s="105">
        <v>326</v>
      </c>
      <c r="H50" s="105">
        <v>184</v>
      </c>
      <c r="I50" s="105">
        <v>1401</v>
      </c>
    </row>
    <row r="51" ht="20" customHeight="1" spans="1:9">
      <c r="A51" s="104" t="s">
        <v>168</v>
      </c>
      <c r="B51" s="105">
        <f>C51+F51</f>
        <v>71</v>
      </c>
      <c r="C51" s="105">
        <f>D51+E51</f>
        <v>0</v>
      </c>
      <c r="D51" s="105"/>
      <c r="E51" s="105"/>
      <c r="F51" s="105">
        <f>G51+I51+H51</f>
        <v>71</v>
      </c>
      <c r="G51" s="105"/>
      <c r="H51" s="105"/>
      <c r="I51" s="105">
        <v>71</v>
      </c>
    </row>
    <row r="52" ht="20" customHeight="1" spans="1:9">
      <c r="A52" s="104" t="s">
        <v>169</v>
      </c>
      <c r="B52" s="105">
        <f>C52+F52</f>
        <v>452</v>
      </c>
      <c r="C52" s="105">
        <f>D52+E52</f>
        <v>0</v>
      </c>
      <c r="D52" s="105"/>
      <c r="E52" s="105"/>
      <c r="F52" s="105">
        <f>G52+I52+H52</f>
        <v>452</v>
      </c>
      <c r="G52" s="105">
        <v>252</v>
      </c>
      <c r="H52" s="105"/>
      <c r="I52" s="105">
        <v>200</v>
      </c>
    </row>
    <row r="53" ht="20" customHeight="1" spans="1:9">
      <c r="A53" s="104" t="s">
        <v>170</v>
      </c>
      <c r="B53" s="105">
        <f>C53+F53</f>
        <v>1553</v>
      </c>
      <c r="C53" s="105">
        <f>D53+E53</f>
        <v>0</v>
      </c>
      <c r="D53" s="105">
        <v>0</v>
      </c>
      <c r="E53" s="105">
        <v>0</v>
      </c>
      <c r="F53" s="105">
        <f>G53+I53+H53</f>
        <v>1553</v>
      </c>
      <c r="G53" s="105">
        <v>1363</v>
      </c>
      <c r="H53" s="105"/>
      <c r="I53" s="105">
        <v>190</v>
      </c>
    </row>
    <row r="54" s="85" customFormat="1" ht="20" customHeight="1" spans="1:9">
      <c r="A54" s="103" t="s">
        <v>171</v>
      </c>
      <c r="B54" s="102">
        <f>C54+F54</f>
        <v>9170</v>
      </c>
      <c r="C54" s="102">
        <f>D54+E54</f>
        <v>20</v>
      </c>
      <c r="D54" s="102">
        <f t="shared" ref="D54:I54" si="20">SUM(D55:D64)</f>
        <v>20</v>
      </c>
      <c r="E54" s="102">
        <f>SUM(E55:E64)</f>
        <v>0</v>
      </c>
      <c r="F54" s="102">
        <f>G54+I54+H54</f>
        <v>9150</v>
      </c>
      <c r="G54" s="102">
        <f t="shared" ref="G54:I54" si="21">SUM(G55:G64)</f>
        <v>150</v>
      </c>
      <c r="H54" s="102">
        <f>SUM(H55:H64)</f>
        <v>7000</v>
      </c>
      <c r="I54" s="102">
        <f>SUM(I55:I64)</f>
        <v>2000</v>
      </c>
    </row>
    <row r="55" ht="20" customHeight="1" spans="1:9">
      <c r="A55" s="104" t="s">
        <v>172</v>
      </c>
      <c r="B55" s="105">
        <f>C55+F55</f>
        <v>20</v>
      </c>
      <c r="C55" s="105">
        <f>D55+E55</f>
        <v>20</v>
      </c>
      <c r="D55" s="106">
        <v>20</v>
      </c>
      <c r="E55" s="106"/>
      <c r="F55" s="105">
        <f>G55+I55+H55</f>
        <v>0</v>
      </c>
      <c r="G55" s="105"/>
      <c r="H55" s="105"/>
      <c r="I55" s="105"/>
    </row>
    <row r="56" ht="20" customHeight="1" spans="1:9">
      <c r="A56" s="104" t="s">
        <v>173</v>
      </c>
      <c r="B56" s="105">
        <f>C56+F56</f>
        <v>120</v>
      </c>
      <c r="C56" s="105">
        <f>D56+E56</f>
        <v>0</v>
      </c>
      <c r="D56" s="105"/>
      <c r="E56" s="105"/>
      <c r="F56" s="105">
        <f>G56+I56+H56</f>
        <v>120</v>
      </c>
      <c r="G56" s="105"/>
      <c r="H56" s="105"/>
      <c r="I56" s="105">
        <v>120</v>
      </c>
    </row>
    <row r="57" ht="20" customHeight="1" spans="1:9">
      <c r="A57" s="104" t="s">
        <v>174</v>
      </c>
      <c r="B57" s="105">
        <f>C57+F57</f>
        <v>0</v>
      </c>
      <c r="C57" s="105">
        <f>D57+E57</f>
        <v>0</v>
      </c>
      <c r="D57" s="105"/>
      <c r="E57" s="105"/>
      <c r="F57" s="105">
        <f>G57+I57+H57</f>
        <v>0</v>
      </c>
      <c r="G57" s="105"/>
      <c r="H57" s="105"/>
      <c r="I57" s="105"/>
    </row>
    <row r="58" ht="20" customHeight="1" spans="1:9">
      <c r="A58" s="104" t="s">
        <v>175</v>
      </c>
      <c r="B58" s="105">
        <f>C58+F58</f>
        <v>0</v>
      </c>
      <c r="C58" s="105">
        <f>D58+E58</f>
        <v>0</v>
      </c>
      <c r="D58" s="105"/>
      <c r="E58" s="105"/>
      <c r="F58" s="105">
        <f>G58+I58+H58</f>
        <v>0</v>
      </c>
      <c r="G58" s="105"/>
      <c r="H58" s="105"/>
      <c r="I58" s="105"/>
    </row>
    <row r="59" ht="20" customHeight="1" spans="1:9">
      <c r="A59" s="104" t="s">
        <v>176</v>
      </c>
      <c r="B59" s="105">
        <f>C59+F59</f>
        <v>0</v>
      </c>
      <c r="C59" s="105">
        <f>D59+E59</f>
        <v>0</v>
      </c>
      <c r="D59" s="105"/>
      <c r="E59" s="105"/>
      <c r="F59" s="105">
        <f>G59+I59+H59</f>
        <v>0</v>
      </c>
      <c r="G59" s="105"/>
      <c r="H59" s="105"/>
      <c r="I59" s="105"/>
    </row>
    <row r="60" ht="20" customHeight="1" spans="1:9">
      <c r="A60" s="104" t="s">
        <v>177</v>
      </c>
      <c r="B60" s="105">
        <f>C60+F60</f>
        <v>7000</v>
      </c>
      <c r="C60" s="105">
        <f>D60+E60</f>
        <v>0</v>
      </c>
      <c r="D60" s="105"/>
      <c r="E60" s="105"/>
      <c r="F60" s="105">
        <f>G60+I60+H60</f>
        <v>7000</v>
      </c>
      <c r="G60" s="105"/>
      <c r="H60" s="105">
        <v>7000</v>
      </c>
      <c r="I60" s="105"/>
    </row>
    <row r="61" ht="20" customHeight="1" spans="1:9">
      <c r="A61" s="104" t="s">
        <v>178</v>
      </c>
      <c r="B61" s="105">
        <f>C61+F61</f>
        <v>0</v>
      </c>
      <c r="C61" s="105">
        <f>D61+E61</f>
        <v>0</v>
      </c>
      <c r="D61" s="105"/>
      <c r="E61" s="105"/>
      <c r="F61" s="105">
        <f>G61+I61+H61</f>
        <v>0</v>
      </c>
      <c r="G61" s="105"/>
      <c r="H61" s="105"/>
      <c r="I61" s="105"/>
    </row>
    <row r="62" ht="20" customHeight="1" spans="1:9">
      <c r="A62" s="104" t="s">
        <v>179</v>
      </c>
      <c r="B62" s="105">
        <f>C62+F62</f>
        <v>1460</v>
      </c>
      <c r="C62" s="105">
        <f>D62+E62</f>
        <v>0</v>
      </c>
      <c r="D62" s="105"/>
      <c r="E62" s="105"/>
      <c r="F62" s="105">
        <f>G62+I62+H62</f>
        <v>1460</v>
      </c>
      <c r="G62" s="105"/>
      <c r="H62" s="105"/>
      <c r="I62" s="105">
        <v>1460</v>
      </c>
    </row>
    <row r="63" ht="20" customHeight="1" spans="1:9">
      <c r="A63" s="104" t="s">
        <v>180</v>
      </c>
      <c r="B63" s="105">
        <f>C63+F63</f>
        <v>0</v>
      </c>
      <c r="C63" s="105">
        <f>D63+E63</f>
        <v>0</v>
      </c>
      <c r="D63" s="105"/>
      <c r="E63" s="105"/>
      <c r="F63" s="105">
        <f>G63+I63+H63</f>
        <v>0</v>
      </c>
      <c r="G63" s="105"/>
      <c r="H63" s="105"/>
      <c r="I63" s="105"/>
    </row>
    <row r="64" ht="20" customHeight="1" spans="1:9">
      <c r="A64" s="104" t="s">
        <v>181</v>
      </c>
      <c r="B64" s="105">
        <f>C64+F64</f>
        <v>570</v>
      </c>
      <c r="C64" s="105">
        <f>D64+E64</f>
        <v>0</v>
      </c>
      <c r="D64" s="105"/>
      <c r="E64" s="105"/>
      <c r="F64" s="105">
        <f>G64+I64+H64</f>
        <v>570</v>
      </c>
      <c r="G64" s="105">
        <v>150</v>
      </c>
      <c r="H64" s="105"/>
      <c r="I64" s="105">
        <v>420</v>
      </c>
    </row>
    <row r="65" s="85" customFormat="1" ht="20" customHeight="1" spans="1:9">
      <c r="A65" s="103" t="s">
        <v>182</v>
      </c>
      <c r="B65" s="102">
        <f>C65+F65</f>
        <v>2565.3</v>
      </c>
      <c r="C65" s="102">
        <f>D65+E65</f>
        <v>603.3</v>
      </c>
      <c r="D65" s="102">
        <f t="shared" ref="D65:I65" si="22">SUM(D66:D69)</f>
        <v>522.88</v>
      </c>
      <c r="E65" s="102">
        <f>SUM(E66:E69)</f>
        <v>80.42</v>
      </c>
      <c r="F65" s="102">
        <f>G65+I65+H65</f>
        <v>1962</v>
      </c>
      <c r="G65" s="102">
        <f t="shared" ref="G65:I65" si="23">SUM(G66:G69)</f>
        <v>866</v>
      </c>
      <c r="H65" s="102">
        <f>SUM(H66:H69)</f>
        <v>50</v>
      </c>
      <c r="I65" s="102">
        <f>SUM(I66:I69)</f>
        <v>1046</v>
      </c>
    </row>
    <row r="66" ht="20" customHeight="1" spans="1:9">
      <c r="A66" s="104" t="s">
        <v>183</v>
      </c>
      <c r="B66" s="105">
        <f>C66+F66</f>
        <v>971.3</v>
      </c>
      <c r="C66" s="105">
        <f>D66+E66</f>
        <v>603.3</v>
      </c>
      <c r="D66" s="106">
        <v>522.88</v>
      </c>
      <c r="E66" s="106">
        <v>80.42</v>
      </c>
      <c r="F66" s="105">
        <f>G66+I66+H66</f>
        <v>368</v>
      </c>
      <c r="G66" s="105"/>
      <c r="H66" s="105"/>
      <c r="I66" s="105">
        <v>368</v>
      </c>
    </row>
    <row r="67" ht="20" customHeight="1" spans="1:9">
      <c r="A67" s="104" t="s">
        <v>184</v>
      </c>
      <c r="B67" s="105">
        <f>C67+F67</f>
        <v>561</v>
      </c>
      <c r="C67" s="105">
        <f>D67+E67</f>
        <v>0</v>
      </c>
      <c r="D67" s="105">
        <v>0</v>
      </c>
      <c r="E67" s="105">
        <v>0</v>
      </c>
      <c r="F67" s="105">
        <f>G67+I67+H67</f>
        <v>561</v>
      </c>
      <c r="G67" s="105">
        <v>170</v>
      </c>
      <c r="H67" s="105"/>
      <c r="I67" s="105">
        <v>391</v>
      </c>
    </row>
    <row r="68" ht="20" customHeight="1" spans="1:9">
      <c r="A68" s="104" t="s">
        <v>185</v>
      </c>
      <c r="B68" s="105">
        <f>C68+F68</f>
        <v>1014</v>
      </c>
      <c r="C68" s="105">
        <f>D68+E68</f>
        <v>0</v>
      </c>
      <c r="D68" s="105">
        <v>0</v>
      </c>
      <c r="E68" s="105">
        <v>0</v>
      </c>
      <c r="F68" s="105">
        <f>G68+I68+H68</f>
        <v>1014</v>
      </c>
      <c r="G68" s="105">
        <v>680</v>
      </c>
      <c r="H68" s="105">
        <v>50</v>
      </c>
      <c r="I68" s="105">
        <v>284</v>
      </c>
    </row>
    <row r="69" ht="20" customHeight="1" spans="1:9">
      <c r="A69" s="104" t="s">
        <v>186</v>
      </c>
      <c r="B69" s="105">
        <f>C69+F69</f>
        <v>19</v>
      </c>
      <c r="C69" s="105">
        <f>D69+E69</f>
        <v>0</v>
      </c>
      <c r="D69" s="105">
        <v>0</v>
      </c>
      <c r="E69" s="105">
        <v>0</v>
      </c>
      <c r="F69" s="105">
        <f>G69+I69+H69</f>
        <v>19</v>
      </c>
      <c r="G69" s="105">
        <v>16</v>
      </c>
      <c r="H69" s="105"/>
      <c r="I69" s="105">
        <v>3</v>
      </c>
    </row>
    <row r="70" s="85" customFormat="1" ht="20" customHeight="1" spans="1:9">
      <c r="A70" s="103" t="s">
        <v>187</v>
      </c>
      <c r="B70" s="102">
        <f>C70+F70</f>
        <v>630</v>
      </c>
      <c r="C70" s="102">
        <f>D70+E70</f>
        <v>0</v>
      </c>
      <c r="D70" s="102">
        <f t="shared" ref="D70:I70" si="24">SUM(D71:D72)</f>
        <v>0</v>
      </c>
      <c r="E70" s="102">
        <f>SUM(E71:E72)</f>
        <v>0</v>
      </c>
      <c r="F70" s="102">
        <f>G70+I70+H70</f>
        <v>630</v>
      </c>
      <c r="G70" s="102">
        <f t="shared" ref="G70:I70" si="25">SUM(G71:G72)</f>
        <v>630</v>
      </c>
      <c r="H70" s="102">
        <f>SUM(H71:H72)</f>
        <v>0</v>
      </c>
      <c r="I70" s="102">
        <f>SUM(I71:I72)</f>
        <v>0</v>
      </c>
    </row>
    <row r="71" ht="20" customHeight="1" spans="1:9">
      <c r="A71" s="104" t="s">
        <v>188</v>
      </c>
      <c r="B71" s="105">
        <f t="shared" ref="B71:B111" si="26">C71+F71</f>
        <v>0</v>
      </c>
      <c r="C71" s="105">
        <f>D71+E71</f>
        <v>0</v>
      </c>
      <c r="D71" s="105"/>
      <c r="E71" s="105"/>
      <c r="F71" s="105">
        <f t="shared" ref="F71:F111" si="27">G71+I71+H71</f>
        <v>0</v>
      </c>
      <c r="G71" s="105"/>
      <c r="H71" s="105"/>
      <c r="I71" s="105"/>
    </row>
    <row r="72" ht="20" customHeight="1" spans="1:9">
      <c r="A72" s="104" t="s">
        <v>189</v>
      </c>
      <c r="B72" s="105">
        <f>C72+F72</f>
        <v>630</v>
      </c>
      <c r="C72" s="105">
        <f>D72+E72</f>
        <v>0</v>
      </c>
      <c r="D72" s="105"/>
      <c r="E72" s="105"/>
      <c r="F72" s="105">
        <f>G72+I72+H72</f>
        <v>630</v>
      </c>
      <c r="G72" s="105">
        <v>630</v>
      </c>
      <c r="H72" s="105"/>
      <c r="I72" s="105"/>
    </row>
    <row r="73" s="85" customFormat="1" ht="20" customHeight="1" spans="1:9">
      <c r="A73" s="103" t="s">
        <v>190</v>
      </c>
      <c r="B73" s="102">
        <f>C73+F73</f>
        <v>2633.46</v>
      </c>
      <c r="C73" s="102">
        <f>D73+E73</f>
        <v>783.46</v>
      </c>
      <c r="D73" s="102">
        <f t="shared" ref="D73:I73" si="28">SUM(D74:D77)</f>
        <v>662.71</v>
      </c>
      <c r="E73" s="102">
        <f>SUM(E74:E77)</f>
        <v>120.75</v>
      </c>
      <c r="F73" s="102">
        <f>G73+I73+H73</f>
        <v>1850</v>
      </c>
      <c r="G73" s="102">
        <f t="shared" ref="G73:I73" si="29">SUM(G74:G77)</f>
        <v>259</v>
      </c>
      <c r="H73" s="102">
        <f>SUM(H74:H77)</f>
        <v>0</v>
      </c>
      <c r="I73" s="102">
        <f>SUM(I74:I77)</f>
        <v>1591</v>
      </c>
    </row>
    <row r="74" ht="20" customHeight="1" spans="1:9">
      <c r="A74" s="104" t="s">
        <v>191</v>
      </c>
      <c r="B74" s="105">
        <f>C74+F74</f>
        <v>1080.92</v>
      </c>
      <c r="C74" s="105">
        <f>D74+E74</f>
        <v>717.92</v>
      </c>
      <c r="D74" s="106">
        <v>605.17</v>
      </c>
      <c r="E74" s="106">
        <v>112.75</v>
      </c>
      <c r="F74" s="105">
        <f>G74+I74+H74</f>
        <v>363</v>
      </c>
      <c r="G74" s="105"/>
      <c r="H74" s="105"/>
      <c r="I74" s="105">
        <v>363</v>
      </c>
    </row>
    <row r="75" ht="20" customHeight="1" spans="1:9">
      <c r="A75" s="104" t="s">
        <v>192</v>
      </c>
      <c r="B75" s="105">
        <f>C75+F75</f>
        <v>1390</v>
      </c>
      <c r="C75" s="105">
        <f>D75+E75</f>
        <v>0</v>
      </c>
      <c r="D75" s="105">
        <v>0</v>
      </c>
      <c r="E75" s="105">
        <v>0</v>
      </c>
      <c r="F75" s="105">
        <f>G75+I75+H75</f>
        <v>1390</v>
      </c>
      <c r="G75" s="105">
        <v>178</v>
      </c>
      <c r="H75" s="105"/>
      <c r="I75" s="105">
        <v>1212</v>
      </c>
    </row>
    <row r="76" ht="20" customHeight="1" spans="1:9">
      <c r="A76" s="104" t="s">
        <v>193</v>
      </c>
      <c r="B76" s="105">
        <f>C76+F76</f>
        <v>18</v>
      </c>
      <c r="C76" s="105">
        <f>D76+E76</f>
        <v>0</v>
      </c>
      <c r="D76" s="105">
        <v>0</v>
      </c>
      <c r="E76" s="105">
        <v>0</v>
      </c>
      <c r="F76" s="105">
        <f>G76+I76+H76</f>
        <v>18</v>
      </c>
      <c r="G76" s="105">
        <v>18</v>
      </c>
      <c r="H76" s="105"/>
      <c r="I76" s="105">
        <v>0</v>
      </c>
    </row>
    <row r="77" ht="20" customHeight="1" spans="1:9">
      <c r="A77" s="104" t="s">
        <v>194</v>
      </c>
      <c r="B77" s="105">
        <f>C77+F77</f>
        <v>144.54</v>
      </c>
      <c r="C77" s="105">
        <f>D77+E77</f>
        <v>65.54</v>
      </c>
      <c r="D77" s="106">
        <v>57.54</v>
      </c>
      <c r="E77" s="106">
        <v>8</v>
      </c>
      <c r="F77" s="105">
        <f>G77+I77+H77</f>
        <v>79</v>
      </c>
      <c r="G77" s="105">
        <v>63</v>
      </c>
      <c r="H77" s="105"/>
      <c r="I77" s="105">
        <v>16</v>
      </c>
    </row>
    <row r="78" s="85" customFormat="1" ht="20" customHeight="1" spans="1:9">
      <c r="A78" s="103" t="s">
        <v>195</v>
      </c>
      <c r="B78" s="102">
        <f>C78+F78</f>
        <v>7209.81</v>
      </c>
      <c r="C78" s="102">
        <f>D78+E78</f>
        <v>1708.81</v>
      </c>
      <c r="D78" s="102">
        <f t="shared" ref="D78:I78" si="30">SUM(D79:D82)</f>
        <v>1378.89</v>
      </c>
      <c r="E78" s="102">
        <f>SUM(E79:E82)</f>
        <v>329.92</v>
      </c>
      <c r="F78" s="102">
        <f>G78+I78+H78</f>
        <v>5501</v>
      </c>
      <c r="G78" s="102">
        <f t="shared" ref="G78:I78" si="31">SUM(G79:G82)</f>
        <v>3368</v>
      </c>
      <c r="H78" s="102">
        <f>SUM(H79:H82)</f>
        <v>0</v>
      </c>
      <c r="I78" s="102">
        <f>SUM(I79:I82)</f>
        <v>2133</v>
      </c>
    </row>
    <row r="79" ht="20" customHeight="1" spans="1:9">
      <c r="A79" s="104" t="s">
        <v>196</v>
      </c>
      <c r="B79" s="105">
        <f>C79+F79</f>
        <v>2470.81</v>
      </c>
      <c r="C79" s="105">
        <f>D79+E79</f>
        <v>1708.81</v>
      </c>
      <c r="D79" s="105">
        <v>1378.89</v>
      </c>
      <c r="E79" s="105">
        <v>329.92</v>
      </c>
      <c r="F79" s="105">
        <f>G79+I79+H79</f>
        <v>762</v>
      </c>
      <c r="G79" s="105"/>
      <c r="H79" s="105"/>
      <c r="I79" s="105">
        <v>762</v>
      </c>
    </row>
    <row r="80" ht="20" customHeight="1" spans="1:9">
      <c r="A80" s="104" t="s">
        <v>197</v>
      </c>
      <c r="B80" s="105">
        <f>C80+F80</f>
        <v>1057</v>
      </c>
      <c r="C80" s="105">
        <f>D80+E80</f>
        <v>0</v>
      </c>
      <c r="D80" s="105">
        <v>0</v>
      </c>
      <c r="E80" s="105">
        <v>0</v>
      </c>
      <c r="F80" s="105">
        <f>G80+I80+H80</f>
        <v>1057</v>
      </c>
      <c r="G80" s="105">
        <v>161</v>
      </c>
      <c r="H80" s="105"/>
      <c r="I80" s="105">
        <v>896</v>
      </c>
    </row>
    <row r="81" ht="20" customHeight="1" spans="1:9">
      <c r="A81" s="104" t="s">
        <v>198</v>
      </c>
      <c r="B81" s="105">
        <f>C81+F81</f>
        <v>95</v>
      </c>
      <c r="C81" s="105">
        <f>D81+E81</f>
        <v>0</v>
      </c>
      <c r="D81" s="105">
        <v>0</v>
      </c>
      <c r="E81" s="105">
        <v>0</v>
      </c>
      <c r="F81" s="105">
        <f>G81+I81+H81</f>
        <v>95</v>
      </c>
      <c r="G81" s="105">
        <v>80</v>
      </c>
      <c r="H81" s="105"/>
      <c r="I81" s="105">
        <v>15</v>
      </c>
    </row>
    <row r="82" ht="20" customHeight="1" spans="1:9">
      <c r="A82" s="104" t="s">
        <v>199</v>
      </c>
      <c r="B82" s="105">
        <f>C82+F82</f>
        <v>3587</v>
      </c>
      <c r="C82" s="105">
        <f>D82+E82</f>
        <v>0</v>
      </c>
      <c r="D82" s="105">
        <v>0</v>
      </c>
      <c r="E82" s="105">
        <v>0</v>
      </c>
      <c r="F82" s="105">
        <f>G82+I82+H82</f>
        <v>3587</v>
      </c>
      <c r="G82" s="105">
        <v>3127</v>
      </c>
      <c r="H82" s="105"/>
      <c r="I82" s="105">
        <v>460</v>
      </c>
    </row>
    <row r="83" s="85" customFormat="1" ht="20" customHeight="1" spans="1:9">
      <c r="A83" s="103" t="s">
        <v>200</v>
      </c>
      <c r="B83" s="102">
        <f>C83+F83</f>
        <v>11706.54</v>
      </c>
      <c r="C83" s="102">
        <f>D83+E83</f>
        <v>503.54</v>
      </c>
      <c r="D83" s="102">
        <f t="shared" ref="D83:I83" si="32">SUM(D84:D89)</f>
        <v>426.21</v>
      </c>
      <c r="E83" s="102">
        <f>SUM(E84:E89)</f>
        <v>77.33</v>
      </c>
      <c r="F83" s="102">
        <f>G83+I83+H83</f>
        <v>11203</v>
      </c>
      <c r="G83" s="102">
        <f t="shared" ref="G83:I83" si="33">SUM(G84:G89)</f>
        <v>3203</v>
      </c>
      <c r="H83" s="102">
        <f>SUM(H84:H89)</f>
        <v>8000</v>
      </c>
      <c r="I83" s="102">
        <f>SUM(I84:I89)</f>
        <v>0</v>
      </c>
    </row>
    <row r="84" ht="20" customHeight="1" spans="1:9">
      <c r="A84" s="104" t="s">
        <v>201</v>
      </c>
      <c r="B84" s="105">
        <f>C84+F84</f>
        <v>349.08</v>
      </c>
      <c r="C84" s="105">
        <f>D84+E84</f>
        <v>349.08</v>
      </c>
      <c r="D84" s="106">
        <v>285.49</v>
      </c>
      <c r="E84" s="106">
        <v>63.59</v>
      </c>
      <c r="F84" s="105">
        <f>G84+I84+H84</f>
        <v>0</v>
      </c>
      <c r="G84" s="105"/>
      <c r="H84" s="105"/>
      <c r="I84" s="105">
        <v>0</v>
      </c>
    </row>
    <row r="85" ht="20" customHeight="1" spans="1:9">
      <c r="A85" s="104" t="s">
        <v>202</v>
      </c>
      <c r="B85" s="105">
        <f>C85+F85</f>
        <v>285</v>
      </c>
      <c r="C85" s="105">
        <f>D85+E85</f>
        <v>0</v>
      </c>
      <c r="D85" s="105">
        <v>0</v>
      </c>
      <c r="E85" s="105">
        <v>0</v>
      </c>
      <c r="F85" s="105">
        <f>G85+I85+H85</f>
        <v>285</v>
      </c>
      <c r="G85" s="105">
        <v>285</v>
      </c>
      <c r="H85" s="105"/>
      <c r="I85" s="105">
        <v>0</v>
      </c>
    </row>
    <row r="86" ht="20" customHeight="1" spans="1:9">
      <c r="A86" s="104" t="s">
        <v>203</v>
      </c>
      <c r="B86" s="105">
        <f>C86+F86</f>
        <v>1675</v>
      </c>
      <c r="C86" s="105">
        <f>D86+E86</f>
        <v>0</v>
      </c>
      <c r="D86" s="105">
        <v>0</v>
      </c>
      <c r="E86" s="105">
        <v>0</v>
      </c>
      <c r="F86" s="105">
        <f>G86+I86+H86</f>
        <v>1675</v>
      </c>
      <c r="G86" s="105">
        <v>1675</v>
      </c>
      <c r="H86" s="105"/>
      <c r="I86" s="105">
        <v>0</v>
      </c>
    </row>
    <row r="87" ht="20" customHeight="1" spans="1:9">
      <c r="A87" s="104" t="s">
        <v>204</v>
      </c>
      <c r="B87" s="105">
        <f>C87+F87</f>
        <v>8253</v>
      </c>
      <c r="C87" s="105">
        <f>D87+E87</f>
        <v>0</v>
      </c>
      <c r="D87" s="105">
        <v>0</v>
      </c>
      <c r="E87" s="105">
        <v>0</v>
      </c>
      <c r="F87" s="105">
        <f>G87+I87+H87</f>
        <v>8253</v>
      </c>
      <c r="G87" s="105">
        <v>253</v>
      </c>
      <c r="H87" s="105">
        <v>8000</v>
      </c>
      <c r="I87" s="105">
        <v>0</v>
      </c>
    </row>
    <row r="88" ht="20" customHeight="1" spans="1:9">
      <c r="A88" s="104" t="s">
        <v>205</v>
      </c>
      <c r="B88" s="105">
        <f>C88+F88</f>
        <v>154.46</v>
      </c>
      <c r="C88" s="105">
        <f t="shared" ref="C88:C111" si="34">D88+E88</f>
        <v>154.46</v>
      </c>
      <c r="D88" s="106">
        <v>140.72</v>
      </c>
      <c r="E88" s="106">
        <v>13.74</v>
      </c>
      <c r="F88" s="105">
        <f>G88+I88+H88</f>
        <v>0</v>
      </c>
      <c r="G88" s="105"/>
      <c r="H88" s="105"/>
      <c r="I88" s="105">
        <v>0</v>
      </c>
    </row>
    <row r="89" ht="20" customHeight="1" spans="1:9">
      <c r="A89" s="104" t="s">
        <v>206</v>
      </c>
      <c r="B89" s="105">
        <f>C89+F89</f>
        <v>990</v>
      </c>
      <c r="C89" s="105">
        <f>D89+E89</f>
        <v>0</v>
      </c>
      <c r="D89" s="105">
        <v>0</v>
      </c>
      <c r="E89" s="105">
        <v>0</v>
      </c>
      <c r="F89" s="105">
        <f>G89+I89+H89</f>
        <v>990</v>
      </c>
      <c r="G89" s="105">
        <v>990</v>
      </c>
      <c r="H89" s="105"/>
      <c r="I89" s="105">
        <v>0</v>
      </c>
    </row>
    <row r="90" s="85" customFormat="1" ht="20" customHeight="1" spans="1:9">
      <c r="A90" s="103" t="s">
        <v>207</v>
      </c>
      <c r="B90" s="102">
        <f>C90+F90</f>
        <v>1105.38</v>
      </c>
      <c r="C90" s="102">
        <f>D90+E90</f>
        <v>293.38</v>
      </c>
      <c r="D90" s="102">
        <f t="shared" ref="D90:I90" si="35">SUM(D91:D94)</f>
        <v>259.35</v>
      </c>
      <c r="E90" s="102">
        <f>SUM(E91:E94)</f>
        <v>34.03</v>
      </c>
      <c r="F90" s="102">
        <f>G90+I90+H90</f>
        <v>812</v>
      </c>
      <c r="G90" s="102">
        <f t="shared" ref="G90:I90" si="36">SUM(G91:G94)</f>
        <v>297</v>
      </c>
      <c r="H90" s="102">
        <f>SUM(H91:H94)</f>
        <v>250</v>
      </c>
      <c r="I90" s="102">
        <f>SUM(I91:I94)</f>
        <v>265</v>
      </c>
    </row>
    <row r="91" ht="20" customHeight="1" spans="1:9">
      <c r="A91" s="104" t="s">
        <v>208</v>
      </c>
      <c r="B91" s="105">
        <f>C91+F91</f>
        <v>378.38</v>
      </c>
      <c r="C91" s="105">
        <f>D91+E91</f>
        <v>293.38</v>
      </c>
      <c r="D91" s="105">
        <v>259.35</v>
      </c>
      <c r="E91" s="105">
        <v>34.03</v>
      </c>
      <c r="F91" s="105">
        <f>G91+I91+H91</f>
        <v>85</v>
      </c>
      <c r="G91" s="105"/>
      <c r="H91" s="105"/>
      <c r="I91" s="105">
        <v>85</v>
      </c>
    </row>
    <row r="92" ht="20" customHeight="1" spans="1:9">
      <c r="A92" s="104" t="s">
        <v>209</v>
      </c>
      <c r="B92" s="105">
        <f>C92+F92</f>
        <v>141</v>
      </c>
      <c r="C92" s="105">
        <f>D92+E92</f>
        <v>0</v>
      </c>
      <c r="D92" s="105">
        <v>0</v>
      </c>
      <c r="E92" s="105">
        <v>0</v>
      </c>
      <c r="F92" s="105">
        <f>G92+I92+H92</f>
        <v>141</v>
      </c>
      <c r="G92" s="105">
        <v>25</v>
      </c>
      <c r="H92" s="105"/>
      <c r="I92" s="105">
        <v>116</v>
      </c>
    </row>
    <row r="93" ht="20" customHeight="1" spans="1:9">
      <c r="A93" s="104" t="s">
        <v>210</v>
      </c>
      <c r="B93" s="105">
        <f>C93+F93</f>
        <v>123</v>
      </c>
      <c r="C93" s="105">
        <f>D93+E93</f>
        <v>0</v>
      </c>
      <c r="D93" s="105">
        <v>0</v>
      </c>
      <c r="E93" s="105">
        <v>0</v>
      </c>
      <c r="F93" s="105">
        <f>G93+I93+H93</f>
        <v>123</v>
      </c>
      <c r="G93" s="105">
        <v>111</v>
      </c>
      <c r="H93" s="105"/>
      <c r="I93" s="105">
        <v>12</v>
      </c>
    </row>
    <row r="94" ht="20" customHeight="1" spans="1:9">
      <c r="A94" s="104" t="s">
        <v>211</v>
      </c>
      <c r="B94" s="105">
        <f>C94+F94</f>
        <v>463</v>
      </c>
      <c r="C94" s="105">
        <f>D94+E94</f>
        <v>0</v>
      </c>
      <c r="D94" s="105"/>
      <c r="E94" s="105"/>
      <c r="F94" s="105">
        <f>G94+I94+H94</f>
        <v>463</v>
      </c>
      <c r="G94" s="105">
        <v>161</v>
      </c>
      <c r="H94" s="105">
        <v>250</v>
      </c>
      <c r="I94" s="105">
        <v>52</v>
      </c>
    </row>
    <row r="95" s="85" customFormat="1" ht="20" customHeight="1" spans="1:9">
      <c r="A95" s="103" t="s">
        <v>212</v>
      </c>
      <c r="B95" s="102">
        <f>C95+F95</f>
        <v>171.1</v>
      </c>
      <c r="C95" s="102">
        <f>D95+E95</f>
        <v>124.1</v>
      </c>
      <c r="D95" s="102">
        <f t="shared" ref="D95:I95" si="37">SUM(D96:D98)</f>
        <v>102.27</v>
      </c>
      <c r="E95" s="102">
        <f>SUM(E96:E98)</f>
        <v>21.83</v>
      </c>
      <c r="F95" s="102">
        <f>G95+I95+H95</f>
        <v>47</v>
      </c>
      <c r="G95" s="102">
        <f t="shared" ref="G95:I95" si="38">SUM(G96:G98)</f>
        <v>47</v>
      </c>
      <c r="H95" s="102">
        <f>SUM(H96:H98)</f>
        <v>0</v>
      </c>
      <c r="I95" s="102">
        <f>SUM(I96:I98)</f>
        <v>0</v>
      </c>
    </row>
    <row r="96" ht="20" customHeight="1" spans="1:9">
      <c r="A96" s="104" t="s">
        <v>213</v>
      </c>
      <c r="B96" s="105">
        <f>C96+F96</f>
        <v>124.1</v>
      </c>
      <c r="C96" s="105">
        <f>D96+E96</f>
        <v>124.1</v>
      </c>
      <c r="D96" s="105">
        <v>102.27</v>
      </c>
      <c r="E96" s="105">
        <v>21.83</v>
      </c>
      <c r="F96" s="105">
        <f>G96+I96+H96</f>
        <v>0</v>
      </c>
      <c r="G96" s="105"/>
      <c r="H96" s="105"/>
      <c r="I96" s="105">
        <v>0</v>
      </c>
    </row>
    <row r="97" ht="20" customHeight="1" spans="1:9">
      <c r="A97" s="104" t="s">
        <v>214</v>
      </c>
      <c r="B97" s="105">
        <f>C97+F97</f>
        <v>10</v>
      </c>
      <c r="C97" s="105">
        <f>D97+E97</f>
        <v>0</v>
      </c>
      <c r="D97" s="105">
        <v>0</v>
      </c>
      <c r="E97" s="105">
        <v>0</v>
      </c>
      <c r="F97" s="105">
        <f>G97+I97+H97</f>
        <v>10</v>
      </c>
      <c r="G97" s="105">
        <v>10</v>
      </c>
      <c r="H97" s="105"/>
      <c r="I97" s="105">
        <v>0</v>
      </c>
    </row>
    <row r="98" ht="20" customHeight="1" spans="1:9">
      <c r="A98" s="104" t="s">
        <v>215</v>
      </c>
      <c r="B98" s="105">
        <f>C98+F98</f>
        <v>37</v>
      </c>
      <c r="C98" s="105">
        <f>D98+E98</f>
        <v>0</v>
      </c>
      <c r="D98" s="105">
        <v>0</v>
      </c>
      <c r="E98" s="105">
        <v>0</v>
      </c>
      <c r="F98" s="105">
        <f>G98+I98+H98</f>
        <v>37</v>
      </c>
      <c r="G98" s="105">
        <v>37</v>
      </c>
      <c r="H98" s="105"/>
      <c r="I98" s="105">
        <v>0</v>
      </c>
    </row>
    <row r="99" s="85" customFormat="1" ht="20" customHeight="1" spans="1:9">
      <c r="A99" s="103" t="s">
        <v>216</v>
      </c>
      <c r="B99" s="102">
        <f>C99+F99</f>
        <v>931.76</v>
      </c>
      <c r="C99" s="102">
        <f>D99+E99</f>
        <v>147.76</v>
      </c>
      <c r="D99" s="102">
        <f t="shared" ref="D99:I99" si="39">SUM(D100:D102)</f>
        <v>123.15</v>
      </c>
      <c r="E99" s="102">
        <f>SUM(E100:E102)</f>
        <v>24.61</v>
      </c>
      <c r="F99" s="102">
        <f>G99+I99+H99</f>
        <v>784</v>
      </c>
      <c r="G99" s="102">
        <f t="shared" ref="G99:I99" si="40">SUM(G100:G102)</f>
        <v>313</v>
      </c>
      <c r="H99" s="102">
        <f>SUM(H100:H102)</f>
        <v>0</v>
      </c>
      <c r="I99" s="102">
        <f>SUM(I100:I102)</f>
        <v>471</v>
      </c>
    </row>
    <row r="100" ht="20" customHeight="1" spans="1:9">
      <c r="A100" s="104" t="s">
        <v>217</v>
      </c>
      <c r="B100" s="105">
        <f>C100+F100</f>
        <v>429.76</v>
      </c>
      <c r="C100" s="105">
        <f>D100+E100</f>
        <v>147.76</v>
      </c>
      <c r="D100" s="105">
        <v>123.15</v>
      </c>
      <c r="E100" s="105">
        <v>24.61</v>
      </c>
      <c r="F100" s="105">
        <f>G100+I100+H100</f>
        <v>282</v>
      </c>
      <c r="G100" s="105">
        <v>181</v>
      </c>
      <c r="H100" s="105"/>
      <c r="I100" s="105">
        <v>101</v>
      </c>
    </row>
    <row r="101" ht="20" customHeight="1" spans="1:9">
      <c r="A101" s="104" t="s">
        <v>218</v>
      </c>
      <c r="B101" s="105">
        <f>C101+F101</f>
        <v>187</v>
      </c>
      <c r="C101" s="105">
        <f>D101+E101</f>
        <v>0</v>
      </c>
      <c r="D101" s="105">
        <v>0</v>
      </c>
      <c r="E101" s="105">
        <v>0</v>
      </c>
      <c r="F101" s="105">
        <f>G101+I101+H101</f>
        <v>187</v>
      </c>
      <c r="G101" s="105">
        <v>77</v>
      </c>
      <c r="H101" s="105"/>
      <c r="I101" s="105">
        <v>110</v>
      </c>
    </row>
    <row r="102" ht="20" customHeight="1" spans="1:9">
      <c r="A102" s="104" t="s">
        <v>219</v>
      </c>
      <c r="B102" s="105">
        <f>C102+F102</f>
        <v>315</v>
      </c>
      <c r="C102" s="105">
        <f>D102+E102</f>
        <v>0</v>
      </c>
      <c r="D102" s="105">
        <v>0</v>
      </c>
      <c r="E102" s="105">
        <v>0</v>
      </c>
      <c r="F102" s="105">
        <f>G102+I102+H102</f>
        <v>315</v>
      </c>
      <c r="G102" s="105">
        <v>55</v>
      </c>
      <c r="H102" s="105"/>
      <c r="I102" s="105">
        <v>260</v>
      </c>
    </row>
    <row r="103" s="85" customFormat="1" ht="20" customHeight="1" spans="1:9">
      <c r="A103" s="103" t="s">
        <v>220</v>
      </c>
      <c r="B103" s="102">
        <f>C103+F103</f>
        <v>965.43</v>
      </c>
      <c r="C103" s="102">
        <f>D103+E103</f>
        <v>454.43</v>
      </c>
      <c r="D103" s="102">
        <f t="shared" ref="D103:I103" si="41">SUM(D104:D108)</f>
        <v>357.97</v>
      </c>
      <c r="E103" s="102">
        <f>SUM(E104:E108)</f>
        <v>96.46</v>
      </c>
      <c r="F103" s="102">
        <f>G103+I103+H103</f>
        <v>511</v>
      </c>
      <c r="G103" s="102">
        <f t="shared" ref="G103:I103" si="42">SUM(G104:G108)</f>
        <v>149</v>
      </c>
      <c r="H103" s="102">
        <f>SUM(H104:H108)</f>
        <v>0</v>
      </c>
      <c r="I103" s="102">
        <f>SUM(I104:I108)</f>
        <v>362</v>
      </c>
    </row>
    <row r="104" ht="20" customHeight="1" spans="1:9">
      <c r="A104" s="104" t="s">
        <v>221</v>
      </c>
      <c r="B104" s="105">
        <f>C104+F104</f>
        <v>816.43</v>
      </c>
      <c r="C104" s="105">
        <f>D104+E104</f>
        <v>454.43</v>
      </c>
      <c r="D104" s="106">
        <v>357.97</v>
      </c>
      <c r="E104" s="106">
        <v>96.46</v>
      </c>
      <c r="F104" s="105">
        <f>G104+I104+H104</f>
        <v>362</v>
      </c>
      <c r="G104" s="105"/>
      <c r="H104" s="105"/>
      <c r="I104" s="105">
        <v>362</v>
      </c>
    </row>
    <row r="105" ht="20" customHeight="1" spans="1:9">
      <c r="A105" s="104" t="s">
        <v>222</v>
      </c>
      <c r="B105" s="105">
        <f>C105+F105</f>
        <v>19</v>
      </c>
      <c r="C105" s="105">
        <f>D105+E105</f>
        <v>0</v>
      </c>
      <c r="D105" s="105">
        <v>0</v>
      </c>
      <c r="E105" s="105">
        <v>0</v>
      </c>
      <c r="F105" s="105">
        <f>G105+I105+H105</f>
        <v>19</v>
      </c>
      <c r="G105" s="105">
        <v>19</v>
      </c>
      <c r="H105" s="105"/>
      <c r="I105" s="105">
        <v>0</v>
      </c>
    </row>
    <row r="106" ht="20" customHeight="1" spans="1:9">
      <c r="A106" s="104" t="s">
        <v>223</v>
      </c>
      <c r="B106" s="105">
        <f>C106+F106</f>
        <v>15</v>
      </c>
      <c r="C106" s="105">
        <f>D106+E106</f>
        <v>0</v>
      </c>
      <c r="D106" s="105">
        <v>0</v>
      </c>
      <c r="E106" s="105">
        <v>0</v>
      </c>
      <c r="F106" s="105">
        <f>G106+I106+H106</f>
        <v>15</v>
      </c>
      <c r="G106" s="105">
        <v>15</v>
      </c>
      <c r="H106" s="105"/>
      <c r="I106" s="105">
        <v>0</v>
      </c>
    </row>
    <row r="107" ht="20" customHeight="1" spans="1:9">
      <c r="A107" s="104" t="s">
        <v>224</v>
      </c>
      <c r="B107" s="105">
        <f>C107+F107</f>
        <v>5</v>
      </c>
      <c r="C107" s="105">
        <f>D107+E107</f>
        <v>0</v>
      </c>
      <c r="D107" s="105">
        <v>0</v>
      </c>
      <c r="E107" s="105">
        <v>0</v>
      </c>
      <c r="F107" s="105">
        <f>G107+I107+H107</f>
        <v>5</v>
      </c>
      <c r="G107" s="105">
        <v>5</v>
      </c>
      <c r="H107" s="105"/>
      <c r="I107" s="105">
        <v>0</v>
      </c>
    </row>
    <row r="108" ht="20" customHeight="1" spans="1:9">
      <c r="A108" s="104" t="s">
        <v>225</v>
      </c>
      <c r="B108" s="105">
        <f>C108+F108</f>
        <v>110</v>
      </c>
      <c r="C108" s="105">
        <f>D108+E108</f>
        <v>0</v>
      </c>
      <c r="D108" s="105">
        <v>0</v>
      </c>
      <c r="E108" s="105">
        <v>0</v>
      </c>
      <c r="F108" s="105">
        <f>G108+I108+H108</f>
        <v>110</v>
      </c>
      <c r="G108" s="105">
        <v>110</v>
      </c>
      <c r="H108" s="105"/>
      <c r="I108" s="105">
        <v>0</v>
      </c>
    </row>
    <row r="109" s="85" customFormat="1" ht="20" customHeight="1" spans="1:9">
      <c r="A109" s="103" t="s">
        <v>226</v>
      </c>
      <c r="B109" s="102">
        <f>C109+F109</f>
        <v>8489.34</v>
      </c>
      <c r="C109" s="102">
        <f>D109+E109</f>
        <v>960.34</v>
      </c>
      <c r="D109" s="102">
        <f t="shared" ref="D109:I109" si="43">SUM(D110:D114)</f>
        <v>829.13</v>
      </c>
      <c r="E109" s="102">
        <f>SUM(E110:E114)</f>
        <v>131.21</v>
      </c>
      <c r="F109" s="102">
        <f>G109+I109+H109</f>
        <v>7529</v>
      </c>
      <c r="G109" s="102">
        <f t="shared" ref="G109:I109" si="44">SUM(G110:G114)</f>
        <v>2716</v>
      </c>
      <c r="H109" s="102">
        <f>SUM(H110:H114)</f>
        <v>1014</v>
      </c>
      <c r="I109" s="102">
        <f>SUM(I110:I114)</f>
        <v>3799</v>
      </c>
    </row>
    <row r="110" ht="20" customHeight="1" spans="1:9">
      <c r="A110" s="104" t="s">
        <v>227</v>
      </c>
      <c r="B110" s="105">
        <f>C110+F110</f>
        <v>1269.37</v>
      </c>
      <c r="C110" s="105">
        <f>D110+E110</f>
        <v>907.37</v>
      </c>
      <c r="D110" s="106">
        <v>781.4</v>
      </c>
      <c r="E110" s="106">
        <v>125.97</v>
      </c>
      <c r="F110" s="105">
        <f>G110+I110+H110</f>
        <v>362</v>
      </c>
      <c r="G110" s="105">
        <v>0</v>
      </c>
      <c r="H110" s="105"/>
      <c r="I110" s="105">
        <v>362</v>
      </c>
    </row>
    <row r="111" ht="20" customHeight="1" spans="1:9">
      <c r="A111" s="104" t="s">
        <v>228</v>
      </c>
      <c r="B111" s="105">
        <f>C111+F111</f>
        <v>5188</v>
      </c>
      <c r="C111" s="105">
        <f>D111+E111</f>
        <v>0</v>
      </c>
      <c r="D111" s="105">
        <v>0</v>
      </c>
      <c r="E111" s="105">
        <v>0</v>
      </c>
      <c r="F111" s="105">
        <f>G111+I111+H111</f>
        <v>5188</v>
      </c>
      <c r="G111" s="105">
        <v>2406</v>
      </c>
      <c r="H111" s="105">
        <v>1014</v>
      </c>
      <c r="I111" s="105">
        <v>1768</v>
      </c>
    </row>
    <row r="112" ht="20" customHeight="1" spans="1:9">
      <c r="A112" s="104" t="s">
        <v>229</v>
      </c>
      <c r="B112" s="105"/>
      <c r="C112" s="105"/>
      <c r="D112" s="105"/>
      <c r="E112" s="105"/>
      <c r="F112" s="105"/>
      <c r="G112" s="105"/>
      <c r="H112" s="105"/>
      <c r="I112" s="105"/>
    </row>
    <row r="113" ht="20" customHeight="1" spans="1:9">
      <c r="A113" s="104" t="s">
        <v>230</v>
      </c>
      <c r="B113" s="105">
        <f t="shared" ref="B113:B176" si="45">C113+F113</f>
        <v>52.97</v>
      </c>
      <c r="C113" s="105">
        <f t="shared" ref="C113:C176" si="46">D113+E113</f>
        <v>52.97</v>
      </c>
      <c r="D113" s="105">
        <v>47.73</v>
      </c>
      <c r="E113" s="105">
        <v>5.24</v>
      </c>
      <c r="F113" s="105">
        <f t="shared" ref="F113:F125" si="47">G113+I113+H113</f>
        <v>0</v>
      </c>
      <c r="G113" s="105">
        <v>0</v>
      </c>
      <c r="H113" s="105"/>
      <c r="I113" s="105">
        <v>0</v>
      </c>
    </row>
    <row r="114" ht="20" customHeight="1" spans="1:9">
      <c r="A114" s="104" t="s">
        <v>231</v>
      </c>
      <c r="B114" s="105">
        <f>C114+F114</f>
        <v>1979</v>
      </c>
      <c r="C114" s="105">
        <f>D114+E114</f>
        <v>0</v>
      </c>
      <c r="D114" s="105">
        <v>0</v>
      </c>
      <c r="E114" s="105">
        <v>0</v>
      </c>
      <c r="F114" s="105">
        <f>G114+I114+H114</f>
        <v>1979</v>
      </c>
      <c r="G114" s="105">
        <v>310</v>
      </c>
      <c r="H114" s="105"/>
      <c r="I114" s="105">
        <v>1669</v>
      </c>
    </row>
    <row r="115" s="85" customFormat="1" ht="20" customHeight="1" spans="1:9">
      <c r="A115" s="103" t="s">
        <v>232</v>
      </c>
      <c r="B115" s="102">
        <f>C115+F115</f>
        <v>11403.72</v>
      </c>
      <c r="C115" s="102">
        <f>D115+E115</f>
        <v>2270.72</v>
      </c>
      <c r="D115" s="102">
        <f t="shared" ref="D115:I115" si="48">SUM(D116:D119)</f>
        <v>1885.24</v>
      </c>
      <c r="E115" s="102">
        <f>SUM(E116:E119)</f>
        <v>385.48</v>
      </c>
      <c r="F115" s="102">
        <f>G115+I115+H115</f>
        <v>9133</v>
      </c>
      <c r="G115" s="102">
        <f t="shared" ref="G115:I115" si="49">SUM(G116:G119)</f>
        <v>3591</v>
      </c>
      <c r="H115" s="102">
        <f>SUM(H116:H119)</f>
        <v>0</v>
      </c>
      <c r="I115" s="102">
        <f>SUM(I116:I119)</f>
        <v>5542</v>
      </c>
    </row>
    <row r="116" ht="20" customHeight="1" spans="1:9">
      <c r="A116" s="104" t="s">
        <v>233</v>
      </c>
      <c r="B116" s="105">
        <f>C116+F116</f>
        <v>4467.72</v>
      </c>
      <c r="C116" s="105">
        <f>D116+E116</f>
        <v>2270.72</v>
      </c>
      <c r="D116" s="106">
        <v>1885.24</v>
      </c>
      <c r="E116" s="106">
        <v>385.48</v>
      </c>
      <c r="F116" s="105">
        <f>G116+I116+H116</f>
        <v>2197</v>
      </c>
      <c r="G116" s="105"/>
      <c r="H116" s="105"/>
      <c r="I116" s="105">
        <v>2197</v>
      </c>
    </row>
    <row r="117" ht="20" customHeight="1" spans="1:9">
      <c r="A117" s="104" t="s">
        <v>234</v>
      </c>
      <c r="B117" s="105">
        <f>C117+F117</f>
        <v>4050</v>
      </c>
      <c r="C117" s="105">
        <f>D117+E117</f>
        <v>0</v>
      </c>
      <c r="D117" s="105">
        <v>0</v>
      </c>
      <c r="E117" s="105">
        <v>0</v>
      </c>
      <c r="F117" s="105">
        <f>G117+I117+H117</f>
        <v>4050</v>
      </c>
      <c r="G117" s="105">
        <v>810</v>
      </c>
      <c r="H117" s="105"/>
      <c r="I117" s="105">
        <v>3240</v>
      </c>
    </row>
    <row r="118" ht="20" customHeight="1" spans="1:9">
      <c r="A118" s="104" t="s">
        <v>235</v>
      </c>
      <c r="B118" s="105">
        <f>C118+F118</f>
        <v>2754</v>
      </c>
      <c r="C118" s="105">
        <f>D118+E118</f>
        <v>0</v>
      </c>
      <c r="D118" s="105">
        <v>0</v>
      </c>
      <c r="E118" s="105">
        <v>0</v>
      </c>
      <c r="F118" s="105">
        <f>G118+I118+H118</f>
        <v>2754</v>
      </c>
      <c r="G118" s="105">
        <v>2712</v>
      </c>
      <c r="H118" s="105"/>
      <c r="I118" s="105">
        <v>42</v>
      </c>
    </row>
    <row r="119" ht="20" customHeight="1" spans="1:9">
      <c r="A119" s="107" t="s">
        <v>236</v>
      </c>
      <c r="B119" s="105">
        <f>C119+F119</f>
        <v>132</v>
      </c>
      <c r="C119" s="105">
        <f>D119+E119</f>
        <v>0</v>
      </c>
      <c r="D119" s="105">
        <v>0</v>
      </c>
      <c r="E119" s="105">
        <v>0</v>
      </c>
      <c r="F119" s="105">
        <f>G119+I119+H119</f>
        <v>132</v>
      </c>
      <c r="G119" s="105">
        <v>69</v>
      </c>
      <c r="H119" s="105"/>
      <c r="I119" s="105">
        <v>63</v>
      </c>
    </row>
    <row r="120" s="85" customFormat="1" ht="20" customHeight="1" spans="1:9">
      <c r="A120" s="103" t="s">
        <v>237</v>
      </c>
      <c r="B120" s="102">
        <f>C120+F120</f>
        <v>7257.48</v>
      </c>
      <c r="C120" s="102">
        <f>D120+E120</f>
        <v>627.48</v>
      </c>
      <c r="D120" s="102">
        <f t="shared" ref="D120:I120" si="50">SUM(D121:D124)</f>
        <v>527.77</v>
      </c>
      <c r="E120" s="102">
        <f>SUM(E121:E124)</f>
        <v>99.71</v>
      </c>
      <c r="F120" s="102">
        <f>G120+I120+H120</f>
        <v>6630</v>
      </c>
      <c r="G120" s="102">
        <f t="shared" ref="G120:I120" si="51">SUM(G121:G124)</f>
        <v>2271</v>
      </c>
      <c r="H120" s="102">
        <f>SUM(H121:H124)</f>
        <v>0</v>
      </c>
      <c r="I120" s="102">
        <f>SUM(I121:I124)</f>
        <v>4359</v>
      </c>
    </row>
    <row r="121" ht="20" customHeight="1" spans="1:9">
      <c r="A121" s="104" t="s">
        <v>238</v>
      </c>
      <c r="B121" s="105">
        <f>C121+F121</f>
        <v>1425.48</v>
      </c>
      <c r="C121" s="105">
        <f>D121+E121</f>
        <v>627.48</v>
      </c>
      <c r="D121" s="105">
        <v>527.77</v>
      </c>
      <c r="E121" s="105">
        <v>99.71</v>
      </c>
      <c r="F121" s="105">
        <f>G121+I121+H121</f>
        <v>798</v>
      </c>
      <c r="G121" s="105">
        <v>0</v>
      </c>
      <c r="H121" s="105"/>
      <c r="I121" s="105">
        <v>798</v>
      </c>
    </row>
    <row r="122" ht="20" customHeight="1" spans="1:9">
      <c r="A122" s="104" t="s">
        <v>239</v>
      </c>
      <c r="B122" s="105">
        <f>C122+F122</f>
        <v>1610</v>
      </c>
      <c r="C122" s="105">
        <f>D122+E122</f>
        <v>0</v>
      </c>
      <c r="D122" s="105">
        <v>0</v>
      </c>
      <c r="E122" s="105">
        <v>0</v>
      </c>
      <c r="F122" s="105">
        <f>G122+I122+H122</f>
        <v>1610</v>
      </c>
      <c r="G122" s="105">
        <v>150</v>
      </c>
      <c r="H122" s="105"/>
      <c r="I122" s="105">
        <v>1460</v>
      </c>
    </row>
    <row r="123" ht="20" customHeight="1" spans="1:9">
      <c r="A123" s="104" t="s">
        <v>240</v>
      </c>
      <c r="B123" s="105">
        <f>C123+F123</f>
        <v>138</v>
      </c>
      <c r="C123" s="105">
        <f>D123+E123</f>
        <v>0</v>
      </c>
      <c r="D123" s="105"/>
      <c r="E123" s="105"/>
      <c r="F123" s="105">
        <f>G123+I123+H123</f>
        <v>138</v>
      </c>
      <c r="G123" s="105">
        <v>120</v>
      </c>
      <c r="H123" s="105"/>
      <c r="I123" s="105">
        <v>18</v>
      </c>
    </row>
    <row r="124" ht="20" customHeight="1" spans="1:9">
      <c r="A124" s="104" t="s">
        <v>241</v>
      </c>
      <c r="B124" s="105">
        <f>C124+F124</f>
        <v>4084</v>
      </c>
      <c r="C124" s="105">
        <f>D124+E124</f>
        <v>0</v>
      </c>
      <c r="D124" s="105">
        <v>0</v>
      </c>
      <c r="E124" s="105">
        <v>0</v>
      </c>
      <c r="F124" s="105">
        <f>G124+I124+H124</f>
        <v>4084</v>
      </c>
      <c r="G124" s="105">
        <v>2001</v>
      </c>
      <c r="H124" s="105"/>
      <c r="I124" s="105">
        <v>2083</v>
      </c>
    </row>
    <row r="125" s="85" customFormat="1" ht="20" customHeight="1" spans="1:9">
      <c r="A125" s="103" t="s">
        <v>242</v>
      </c>
      <c r="B125" s="102">
        <f>C125+F125</f>
        <v>11883.22</v>
      </c>
      <c r="C125" s="102">
        <f>D125+E125</f>
        <v>314.32</v>
      </c>
      <c r="D125" s="102">
        <f t="shared" ref="D125:I125" si="52">SUM(D126:D128)</f>
        <v>267.41</v>
      </c>
      <c r="E125" s="102">
        <f>SUM(E126:E128)</f>
        <v>46.91</v>
      </c>
      <c r="F125" s="102">
        <f>G125+I125+H125</f>
        <v>11568.9</v>
      </c>
      <c r="G125" s="102">
        <f t="shared" ref="G125:I125" si="53">SUM(G126:G128)</f>
        <v>7553.9</v>
      </c>
      <c r="H125" s="102">
        <f>SUM(H126:H128)</f>
        <v>0</v>
      </c>
      <c r="I125" s="102">
        <f>SUM(I126:I128)</f>
        <v>4015</v>
      </c>
    </row>
    <row r="126" ht="20" customHeight="1" spans="1:9">
      <c r="A126" s="104" t="s">
        <v>243</v>
      </c>
      <c r="B126" s="105">
        <f>C126+F126</f>
        <v>314.32</v>
      </c>
      <c r="C126" s="105">
        <f>D126+E126</f>
        <v>314.32</v>
      </c>
      <c r="D126" s="105">
        <v>267.41</v>
      </c>
      <c r="E126" s="105">
        <v>46.91</v>
      </c>
      <c r="F126" s="105"/>
      <c r="G126" s="105"/>
      <c r="H126" s="105"/>
      <c r="I126" s="105">
        <v>362</v>
      </c>
    </row>
    <row r="127" ht="20" customHeight="1" spans="1:9">
      <c r="A127" s="104" t="s">
        <v>244</v>
      </c>
      <c r="B127" s="105">
        <f>C127+F127</f>
        <v>3948.9</v>
      </c>
      <c r="C127" s="105">
        <f>D127+E127</f>
        <v>0</v>
      </c>
      <c r="D127" s="105">
        <v>0</v>
      </c>
      <c r="E127" s="105">
        <v>0</v>
      </c>
      <c r="F127" s="105">
        <f t="shared" ref="F127:F190" si="54">G127+I127+H127</f>
        <v>3948.9</v>
      </c>
      <c r="G127" s="105">
        <v>1535.9</v>
      </c>
      <c r="H127" s="105"/>
      <c r="I127" s="105">
        <v>2413</v>
      </c>
    </row>
    <row r="128" ht="20" customHeight="1" spans="1:9">
      <c r="A128" s="104" t="s">
        <v>245</v>
      </c>
      <c r="B128" s="105">
        <f>C128+F128</f>
        <v>7258</v>
      </c>
      <c r="C128" s="105">
        <f>D128+E128</f>
        <v>0</v>
      </c>
      <c r="D128" s="105">
        <v>0</v>
      </c>
      <c r="E128" s="105">
        <v>0</v>
      </c>
      <c r="F128" s="105">
        <f>G128+I128+H128</f>
        <v>7258</v>
      </c>
      <c r="G128" s="105">
        <v>6018</v>
      </c>
      <c r="H128" s="105"/>
      <c r="I128" s="105">
        <v>1240</v>
      </c>
    </row>
    <row r="129" s="85" customFormat="1" ht="20" customHeight="1" spans="1:9">
      <c r="A129" s="103" t="s">
        <v>246</v>
      </c>
      <c r="B129" s="102">
        <f>C129+F129</f>
        <v>2096.95</v>
      </c>
      <c r="C129" s="102">
        <f>D129+E129</f>
        <v>374.95</v>
      </c>
      <c r="D129" s="102">
        <f t="shared" ref="D129:I129" si="55">SUM(D130:D134)</f>
        <v>318.47</v>
      </c>
      <c r="E129" s="102">
        <f>SUM(E130:E134)</f>
        <v>56.48</v>
      </c>
      <c r="F129" s="102">
        <f>G129+I129+H129</f>
        <v>1722</v>
      </c>
      <c r="G129" s="102">
        <f t="shared" ref="G129:I129" si="56">SUM(G130:G134)</f>
        <v>1041</v>
      </c>
      <c r="H129" s="102">
        <f>SUM(H130:H134)</f>
        <v>0</v>
      </c>
      <c r="I129" s="102">
        <f>SUM(I130:I134)</f>
        <v>681</v>
      </c>
    </row>
    <row r="130" ht="20" customHeight="1" spans="1:9">
      <c r="A130" s="104" t="s">
        <v>247</v>
      </c>
      <c r="B130" s="105">
        <f>C130+F130</f>
        <v>573.62</v>
      </c>
      <c r="C130" s="105">
        <f>D130+E130</f>
        <v>263.62</v>
      </c>
      <c r="D130" s="105">
        <v>224.84</v>
      </c>
      <c r="E130" s="105">
        <v>38.78</v>
      </c>
      <c r="F130" s="105">
        <f>G130+I130+H130</f>
        <v>310</v>
      </c>
      <c r="G130" s="105">
        <v>0</v>
      </c>
      <c r="H130" s="105"/>
      <c r="I130" s="105">
        <v>310</v>
      </c>
    </row>
    <row r="131" ht="20" customHeight="1" spans="1:9">
      <c r="A131" s="104" t="s">
        <v>248</v>
      </c>
      <c r="B131" s="105">
        <f>C131+F131</f>
        <v>626</v>
      </c>
      <c r="C131" s="105">
        <f>D131+E131</f>
        <v>0</v>
      </c>
      <c r="D131" s="105">
        <v>0</v>
      </c>
      <c r="E131" s="105">
        <v>0</v>
      </c>
      <c r="F131" s="105">
        <f>G131+I131+H131</f>
        <v>626</v>
      </c>
      <c r="G131" s="105">
        <v>340</v>
      </c>
      <c r="H131" s="105"/>
      <c r="I131" s="105">
        <v>286</v>
      </c>
    </row>
    <row r="132" ht="20" customHeight="1" spans="1:9">
      <c r="A132" s="104" t="s">
        <v>249</v>
      </c>
      <c r="B132" s="105">
        <f>C132+F132</f>
        <v>0</v>
      </c>
      <c r="C132" s="105">
        <f>D132+E132</f>
        <v>0</v>
      </c>
      <c r="D132" s="105"/>
      <c r="E132" s="105"/>
      <c r="F132" s="105">
        <f>G132+I132+H132</f>
        <v>0</v>
      </c>
      <c r="G132" s="105"/>
      <c r="H132" s="105"/>
      <c r="I132" s="105"/>
    </row>
    <row r="133" s="85" customFormat="1" ht="20" customHeight="1" spans="1:9">
      <c r="A133" s="104" t="s">
        <v>250</v>
      </c>
      <c r="B133" s="105">
        <f>C133+F133</f>
        <v>111.33</v>
      </c>
      <c r="C133" s="105">
        <f>D133+E133</f>
        <v>111.33</v>
      </c>
      <c r="D133" s="105">
        <v>93.63</v>
      </c>
      <c r="E133" s="105">
        <v>17.7</v>
      </c>
      <c r="F133" s="105">
        <f>G133+I133+H133</f>
        <v>0</v>
      </c>
      <c r="G133" s="105"/>
      <c r="H133" s="105"/>
      <c r="I133" s="105"/>
    </row>
    <row r="134" s="85" customFormat="1" ht="20" customHeight="1" spans="1:9">
      <c r="A134" s="104" t="s">
        <v>251</v>
      </c>
      <c r="B134" s="105">
        <f>C134+F134</f>
        <v>786</v>
      </c>
      <c r="C134" s="105">
        <f>D134+E134</f>
        <v>0</v>
      </c>
      <c r="D134" s="105"/>
      <c r="E134" s="105"/>
      <c r="F134" s="105">
        <f>G134+I134+H134</f>
        <v>786</v>
      </c>
      <c r="G134" s="105">
        <v>701</v>
      </c>
      <c r="H134" s="105"/>
      <c r="I134" s="105">
        <v>85</v>
      </c>
    </row>
    <row r="135" s="85" customFormat="1" ht="20" customHeight="1" spans="1:9">
      <c r="A135" s="103" t="s">
        <v>252</v>
      </c>
      <c r="B135" s="102">
        <f>C135+F135</f>
        <v>795.9</v>
      </c>
      <c r="C135" s="102">
        <f>D135+E135</f>
        <v>244.9</v>
      </c>
      <c r="D135" s="102">
        <f t="shared" ref="D135:I135" si="57">SUM(D136:D139)</f>
        <v>201.56</v>
      </c>
      <c r="E135" s="102">
        <f>SUM(E136:E139)</f>
        <v>43.34</v>
      </c>
      <c r="F135" s="102">
        <f>G135+I135+H135</f>
        <v>551</v>
      </c>
      <c r="G135" s="102">
        <f t="shared" ref="G135:I135" si="58">SUM(G136:G139)</f>
        <v>431</v>
      </c>
      <c r="H135" s="102">
        <f>SUM(H136:H139)</f>
        <v>100</v>
      </c>
      <c r="I135" s="102">
        <f>SUM(I136:I139)</f>
        <v>20</v>
      </c>
    </row>
    <row r="136" ht="20" customHeight="1" spans="1:9">
      <c r="A136" s="104" t="s">
        <v>253</v>
      </c>
      <c r="B136" s="105">
        <f>C136+F136</f>
        <v>202.94</v>
      </c>
      <c r="C136" s="105">
        <f>D136+E136</f>
        <v>202.94</v>
      </c>
      <c r="D136" s="105">
        <v>167.09</v>
      </c>
      <c r="E136" s="105">
        <v>35.85</v>
      </c>
      <c r="F136" s="105">
        <f>G136+I136+H136</f>
        <v>0</v>
      </c>
      <c r="G136" s="105"/>
      <c r="H136" s="105"/>
      <c r="I136" s="105">
        <v>0</v>
      </c>
    </row>
    <row r="137" ht="20" customHeight="1" spans="1:9">
      <c r="A137" s="104" t="s">
        <v>254</v>
      </c>
      <c r="B137" s="105">
        <f>C137+F137</f>
        <v>121</v>
      </c>
      <c r="C137" s="105">
        <f>D137+E137</f>
        <v>0</v>
      </c>
      <c r="D137" s="105">
        <v>0</v>
      </c>
      <c r="E137" s="105">
        <v>0</v>
      </c>
      <c r="F137" s="105">
        <f>G137+I137+H137</f>
        <v>121</v>
      </c>
      <c r="G137" s="105">
        <v>111</v>
      </c>
      <c r="H137" s="105"/>
      <c r="I137" s="105">
        <v>10</v>
      </c>
    </row>
    <row r="138" ht="20" customHeight="1" spans="1:9">
      <c r="A138" s="104" t="s">
        <v>255</v>
      </c>
      <c r="B138" s="105">
        <f>C138+F138</f>
        <v>41.96</v>
      </c>
      <c r="C138" s="105">
        <f>D138+E138</f>
        <v>41.96</v>
      </c>
      <c r="D138" s="105">
        <v>34.47</v>
      </c>
      <c r="E138" s="105">
        <v>7.49</v>
      </c>
      <c r="F138" s="105">
        <f>G138+I138+H138</f>
        <v>0</v>
      </c>
      <c r="G138" s="105"/>
      <c r="H138" s="105"/>
      <c r="I138" s="105">
        <v>0</v>
      </c>
    </row>
    <row r="139" ht="20" customHeight="1" spans="1:9">
      <c r="A139" s="104" t="s">
        <v>256</v>
      </c>
      <c r="B139" s="105">
        <f>C139+F139</f>
        <v>430</v>
      </c>
      <c r="C139" s="105">
        <f>D139+E139</f>
        <v>0</v>
      </c>
      <c r="D139" s="105">
        <v>0</v>
      </c>
      <c r="E139" s="105">
        <v>0</v>
      </c>
      <c r="F139" s="105">
        <f>G139+I139+H139</f>
        <v>430</v>
      </c>
      <c r="G139" s="105">
        <v>320</v>
      </c>
      <c r="H139" s="105">
        <v>100</v>
      </c>
      <c r="I139" s="105">
        <v>10</v>
      </c>
    </row>
    <row r="140" s="85" customFormat="1" ht="20" customHeight="1" spans="1:9">
      <c r="A140" s="103" t="s">
        <v>257</v>
      </c>
      <c r="B140" s="102">
        <f>C140+F140</f>
        <v>45149.5</v>
      </c>
      <c r="C140" s="102">
        <f>D140+E140</f>
        <v>0</v>
      </c>
      <c r="D140" s="102">
        <f t="shared" ref="D140:I140" si="59">SUM(D141)</f>
        <v>0</v>
      </c>
      <c r="E140" s="102">
        <f>SUM(E141)</f>
        <v>0</v>
      </c>
      <c r="F140" s="102">
        <f>G140+I140+H140</f>
        <v>45149.5</v>
      </c>
      <c r="G140" s="102">
        <f t="shared" ref="G140:I140" si="60">SUM(G141)</f>
        <v>44459.5</v>
      </c>
      <c r="H140" s="102">
        <f>SUM(H141)</f>
        <v>0</v>
      </c>
      <c r="I140" s="102">
        <f>SUM(I141)</f>
        <v>690</v>
      </c>
    </row>
    <row r="141" ht="20" customHeight="1" spans="1:9">
      <c r="A141" s="104" t="s">
        <v>258</v>
      </c>
      <c r="B141" s="105">
        <f>C141+F141</f>
        <v>45149.5</v>
      </c>
      <c r="C141" s="105">
        <f>D141+E141</f>
        <v>0</v>
      </c>
      <c r="D141" s="105">
        <v>0</v>
      </c>
      <c r="E141" s="105">
        <v>0</v>
      </c>
      <c r="F141" s="105">
        <f>G141+I141+H141</f>
        <v>45149.5</v>
      </c>
      <c r="G141" s="105">
        <f>51424+595.5-7560</f>
        <v>44459.5</v>
      </c>
      <c r="H141" s="105"/>
      <c r="I141" s="105">
        <v>690</v>
      </c>
    </row>
    <row r="142" s="85" customFormat="1" ht="20" customHeight="1" spans="1:9">
      <c r="A142" s="103" t="s">
        <v>259</v>
      </c>
      <c r="B142" s="102">
        <f>C142+F142</f>
        <v>13398</v>
      </c>
      <c r="C142" s="102">
        <f>D142+E142</f>
        <v>0</v>
      </c>
      <c r="D142" s="102">
        <f t="shared" ref="D142:I142" si="61">SUM(D143+D148)</f>
        <v>0</v>
      </c>
      <c r="E142" s="102">
        <f>SUM(E143+E148)</f>
        <v>0</v>
      </c>
      <c r="F142" s="102">
        <f>G142+I142+H142</f>
        <v>13398</v>
      </c>
      <c r="G142" s="102">
        <f t="shared" ref="G142:I142" si="62">SUM(G143+G148)</f>
        <v>11598</v>
      </c>
      <c r="H142" s="102">
        <f>SUM(H143+H148)</f>
        <v>740</v>
      </c>
      <c r="I142" s="102">
        <f>SUM(I143+I148)</f>
        <v>1060</v>
      </c>
    </row>
    <row r="143" s="85" customFormat="1" ht="20" customHeight="1" spans="1:9">
      <c r="A143" s="103" t="s">
        <v>260</v>
      </c>
      <c r="B143" s="102">
        <f>C143+F143</f>
        <v>11502</v>
      </c>
      <c r="C143" s="102">
        <f>D143+E143</f>
        <v>0</v>
      </c>
      <c r="D143" s="102">
        <f t="shared" ref="D143:I143" si="63">SUM(D144:D147)</f>
        <v>0</v>
      </c>
      <c r="E143" s="102">
        <f>SUM(E144:E147)</f>
        <v>0</v>
      </c>
      <c r="F143" s="102">
        <f>G143+I143+H143</f>
        <v>11502</v>
      </c>
      <c r="G143" s="102">
        <f t="shared" ref="G143:I143" si="64">SUM(G144:G147)</f>
        <v>10352</v>
      </c>
      <c r="H143" s="102">
        <f>SUM(H144:H147)</f>
        <v>500</v>
      </c>
      <c r="I143" s="102">
        <f>SUM(I144:I147)</f>
        <v>650</v>
      </c>
    </row>
    <row r="144" ht="20" customHeight="1" spans="1:9">
      <c r="A144" s="104" t="s">
        <v>261</v>
      </c>
      <c r="B144" s="105">
        <f>C144+F144</f>
        <v>8174</v>
      </c>
      <c r="C144" s="105">
        <f>D144+E144</f>
        <v>0</v>
      </c>
      <c r="D144" s="105">
        <v>0</v>
      </c>
      <c r="E144" s="105">
        <v>0</v>
      </c>
      <c r="F144" s="105">
        <f>G144+I144+H144</f>
        <v>8174</v>
      </c>
      <c r="G144" s="105">
        <v>8174</v>
      </c>
      <c r="H144" s="105"/>
      <c r="I144" s="105">
        <v>0</v>
      </c>
    </row>
    <row r="145" ht="20" customHeight="1" spans="1:9">
      <c r="A145" s="104" t="s">
        <v>262</v>
      </c>
      <c r="B145" s="105">
        <f>C145+F145</f>
        <v>8</v>
      </c>
      <c r="C145" s="105">
        <f>D145+E145</f>
        <v>0</v>
      </c>
      <c r="D145" s="105">
        <v>0</v>
      </c>
      <c r="E145" s="105">
        <v>0</v>
      </c>
      <c r="F145" s="105">
        <f>G145+I145+H145</f>
        <v>8</v>
      </c>
      <c r="G145" s="105">
        <v>8</v>
      </c>
      <c r="H145" s="105"/>
      <c r="I145" s="105">
        <v>0</v>
      </c>
    </row>
    <row r="146" ht="20" customHeight="1" spans="1:9">
      <c r="A146" s="104" t="s">
        <v>263</v>
      </c>
      <c r="B146" s="105">
        <f>C146+F146</f>
        <v>650</v>
      </c>
      <c r="C146" s="105">
        <f>D146+E146</f>
        <v>0</v>
      </c>
      <c r="D146" s="105">
        <v>0</v>
      </c>
      <c r="E146" s="105">
        <v>0</v>
      </c>
      <c r="F146" s="105">
        <f>G146+I146+H146</f>
        <v>650</v>
      </c>
      <c r="G146" s="105">
        <v>650</v>
      </c>
      <c r="H146" s="105"/>
      <c r="I146" s="105">
        <v>0</v>
      </c>
    </row>
    <row r="147" ht="20" customHeight="1" spans="1:9">
      <c r="A147" s="104" t="s">
        <v>264</v>
      </c>
      <c r="B147" s="105">
        <f>C147+F147</f>
        <v>2670</v>
      </c>
      <c r="C147" s="105">
        <f>D147+E147</f>
        <v>0</v>
      </c>
      <c r="D147" s="105">
        <v>0</v>
      </c>
      <c r="E147" s="105">
        <v>0</v>
      </c>
      <c r="F147" s="105">
        <f>G147+I147+H147</f>
        <v>2670</v>
      </c>
      <c r="G147" s="105">
        <v>1520</v>
      </c>
      <c r="H147" s="105">
        <v>500</v>
      </c>
      <c r="I147" s="105">
        <v>650</v>
      </c>
    </row>
    <row r="148" s="85" customFormat="1" ht="20" customHeight="1" spans="1:9">
      <c r="A148" s="103" t="s">
        <v>265</v>
      </c>
      <c r="B148" s="102">
        <f>C148+F148</f>
        <v>1896</v>
      </c>
      <c r="C148" s="102">
        <f>D148+E148</f>
        <v>0</v>
      </c>
      <c r="D148" s="102">
        <f t="shared" ref="D148:I148" si="65">SUM(D149)</f>
        <v>0</v>
      </c>
      <c r="E148" s="102">
        <f>SUM(E149)</f>
        <v>0</v>
      </c>
      <c r="F148" s="102">
        <f>G148+I148+H148</f>
        <v>1896</v>
      </c>
      <c r="G148" s="102">
        <f t="shared" ref="G148:I148" si="66">SUM(G149)</f>
        <v>1246</v>
      </c>
      <c r="H148" s="102">
        <f>SUM(H149)</f>
        <v>240</v>
      </c>
      <c r="I148" s="102">
        <f>SUM(I149)</f>
        <v>410</v>
      </c>
    </row>
    <row r="149" ht="20" customHeight="1" spans="1:9">
      <c r="A149" s="104" t="s">
        <v>266</v>
      </c>
      <c r="B149" s="105">
        <f>C149+F149</f>
        <v>1896</v>
      </c>
      <c r="C149" s="105">
        <f>D149+E149</f>
        <v>0</v>
      </c>
      <c r="D149" s="105">
        <v>0</v>
      </c>
      <c r="E149" s="105">
        <v>0</v>
      </c>
      <c r="F149" s="105">
        <f>G149+I149+H149</f>
        <v>1896</v>
      </c>
      <c r="G149" s="105">
        <v>1246</v>
      </c>
      <c r="H149" s="105">
        <v>240</v>
      </c>
      <c r="I149" s="105">
        <v>410</v>
      </c>
    </row>
    <row r="150" s="85" customFormat="1" ht="20" customHeight="1" spans="1:9">
      <c r="A150" s="103" t="s">
        <v>267</v>
      </c>
      <c r="B150" s="102">
        <f>C150+F150</f>
        <v>102618.01</v>
      </c>
      <c r="C150" s="102">
        <f>D150+E150</f>
        <v>25187.71</v>
      </c>
      <c r="D150" s="102">
        <f t="shared" ref="D150:I150" si="67">D151+D154+D162+D167+D169+D173+D184+D188</f>
        <v>21861.64</v>
      </c>
      <c r="E150" s="102">
        <f>E151+E154+E162+E167+E169+E173+E184+E188</f>
        <v>3326.07</v>
      </c>
      <c r="F150" s="102">
        <f>G150+I150+H150</f>
        <v>77430.3</v>
      </c>
      <c r="G150" s="102">
        <f t="shared" ref="G150:I150" si="68">G151+G154+G162+G167+G169+G173+G184+G188</f>
        <v>41157.3</v>
      </c>
      <c r="H150" s="102">
        <f>H151+H154+H162+H167+H169+H173+H184+H188</f>
        <v>26350</v>
      </c>
      <c r="I150" s="102">
        <f>I151+I154+I162+I167+I169+I173+I184+I188</f>
        <v>9923</v>
      </c>
    </row>
    <row r="151" s="85" customFormat="1" ht="20" customHeight="1" spans="1:9">
      <c r="A151" s="103" t="s">
        <v>268</v>
      </c>
      <c r="B151" s="102">
        <f>C151+F151</f>
        <v>1100</v>
      </c>
      <c r="C151" s="102">
        <f>D151+E151</f>
        <v>0</v>
      </c>
      <c r="D151" s="102">
        <f t="shared" ref="D151:I151" si="69">SUM(D152:D153)</f>
        <v>0</v>
      </c>
      <c r="E151" s="102">
        <f>SUM(E152:E153)</f>
        <v>0</v>
      </c>
      <c r="F151" s="102">
        <f>G151+I151+H151</f>
        <v>1100</v>
      </c>
      <c r="G151" s="102">
        <f t="shared" ref="G151:I151" si="70">SUM(G152:G153)</f>
        <v>1100</v>
      </c>
      <c r="H151" s="102">
        <f>SUM(H152:H153)</f>
        <v>0</v>
      </c>
      <c r="I151" s="102">
        <f>SUM(I152:I153)</f>
        <v>0</v>
      </c>
    </row>
    <row r="152" ht="20" customHeight="1" spans="1:9">
      <c r="A152" s="104" t="s">
        <v>269</v>
      </c>
      <c r="B152" s="105">
        <f>C152+F152</f>
        <v>1100</v>
      </c>
      <c r="C152" s="105">
        <f>D152+E152</f>
        <v>0</v>
      </c>
      <c r="D152" s="105">
        <v>0</v>
      </c>
      <c r="E152" s="105">
        <v>0</v>
      </c>
      <c r="F152" s="105">
        <f>G152+I152+H152</f>
        <v>1100</v>
      </c>
      <c r="G152" s="105">
        <v>1100</v>
      </c>
      <c r="H152" s="105"/>
      <c r="I152" s="105">
        <v>0</v>
      </c>
    </row>
    <row r="153" ht="20" customHeight="1" spans="1:9">
      <c r="A153" s="104" t="s">
        <v>270</v>
      </c>
      <c r="B153" s="105">
        <f>C153+F153</f>
        <v>0</v>
      </c>
      <c r="C153" s="105">
        <f>D153+E153</f>
        <v>0</v>
      </c>
      <c r="D153" s="105">
        <v>0</v>
      </c>
      <c r="E153" s="105">
        <v>0</v>
      </c>
      <c r="F153" s="105">
        <f>G153+I153+H153</f>
        <v>0</v>
      </c>
      <c r="G153" s="105"/>
      <c r="H153" s="105"/>
      <c r="I153" s="105">
        <v>0</v>
      </c>
    </row>
    <row r="154" s="85" customFormat="1" ht="20" customHeight="1" spans="1:9">
      <c r="A154" s="103" t="s">
        <v>271</v>
      </c>
      <c r="B154" s="102">
        <f>C154+F154</f>
        <v>55526.6</v>
      </c>
      <c r="C154" s="102">
        <f>D154+E154</f>
        <v>22634.8</v>
      </c>
      <c r="D154" s="102">
        <f t="shared" ref="D154:I154" si="71">SUM(D155:D161)</f>
        <v>19657.18</v>
      </c>
      <c r="E154" s="102">
        <f>SUM(E155:E161)</f>
        <v>2977.62</v>
      </c>
      <c r="F154" s="102">
        <f>G154+I154+H154</f>
        <v>32891.8</v>
      </c>
      <c r="G154" s="102">
        <f t="shared" ref="G154:I154" si="72">SUM(G155:G161)</f>
        <v>26181.8</v>
      </c>
      <c r="H154" s="102">
        <f>SUM(H155:H161)</f>
        <v>3930</v>
      </c>
      <c r="I154" s="102">
        <f>SUM(I155:I161)</f>
        <v>2780</v>
      </c>
    </row>
    <row r="155" ht="20" customHeight="1" spans="1:9">
      <c r="A155" s="104" t="s">
        <v>272</v>
      </c>
      <c r="B155" s="105">
        <f>C155+F155</f>
        <v>22634.8</v>
      </c>
      <c r="C155" s="105">
        <f>D155+E155</f>
        <v>22634.8</v>
      </c>
      <c r="D155" s="105">
        <v>19657.18</v>
      </c>
      <c r="E155" s="105">
        <v>2977.62</v>
      </c>
      <c r="F155" s="105">
        <f>G155+I155+H155</f>
        <v>0</v>
      </c>
      <c r="G155" s="105"/>
      <c r="H155" s="105"/>
      <c r="I155" s="105">
        <v>0</v>
      </c>
    </row>
    <row r="156" ht="20" customHeight="1" spans="1:9">
      <c r="A156" s="104" t="s">
        <v>273</v>
      </c>
      <c r="B156" s="105">
        <f>C156+F156</f>
        <v>3216</v>
      </c>
      <c r="C156" s="105">
        <f>D156+E156</f>
        <v>0</v>
      </c>
      <c r="D156" s="105">
        <v>0</v>
      </c>
      <c r="E156" s="105">
        <v>0</v>
      </c>
      <c r="F156" s="105">
        <f>G156+I156+H156</f>
        <v>3216</v>
      </c>
      <c r="G156" s="105">
        <v>2416</v>
      </c>
      <c r="H156" s="105"/>
      <c r="I156" s="105">
        <v>800</v>
      </c>
    </row>
    <row r="157" ht="20" customHeight="1" spans="1:9">
      <c r="A157" s="104" t="s">
        <v>274</v>
      </c>
      <c r="B157" s="105">
        <f>C157+F157</f>
        <v>0</v>
      </c>
      <c r="C157" s="105">
        <f>D157+E157</f>
        <v>0</v>
      </c>
      <c r="D157" s="105">
        <v>0</v>
      </c>
      <c r="E157" s="105">
        <v>0</v>
      </c>
      <c r="F157" s="105">
        <f>G157+I157+H157</f>
        <v>0</v>
      </c>
      <c r="G157" s="105"/>
      <c r="H157" s="105"/>
      <c r="I157" s="105"/>
    </row>
    <row r="158" ht="20" customHeight="1" spans="1:9">
      <c r="A158" s="104" t="s">
        <v>275</v>
      </c>
      <c r="B158" s="105">
        <f>C158+F158</f>
        <v>2956.8</v>
      </c>
      <c r="C158" s="105">
        <f>D158+E158</f>
        <v>0</v>
      </c>
      <c r="D158" s="105">
        <v>0</v>
      </c>
      <c r="E158" s="105">
        <v>0</v>
      </c>
      <c r="F158" s="105">
        <f>G158+I158+H158</f>
        <v>2956.8</v>
      </c>
      <c r="G158" s="105">
        <v>2596.8</v>
      </c>
      <c r="H158" s="105"/>
      <c r="I158" s="105">
        <v>360</v>
      </c>
    </row>
    <row r="159" ht="20" customHeight="1" spans="1:9">
      <c r="A159" s="104" t="s">
        <v>276</v>
      </c>
      <c r="B159" s="105">
        <f>C159+F159</f>
        <v>11562</v>
      </c>
      <c r="C159" s="105">
        <f>D159+E159</f>
        <v>0</v>
      </c>
      <c r="D159" s="105">
        <v>0</v>
      </c>
      <c r="E159" s="105">
        <v>0</v>
      </c>
      <c r="F159" s="105">
        <f>G159+I159+H159</f>
        <v>11562</v>
      </c>
      <c r="G159" s="105">
        <v>6832</v>
      </c>
      <c r="H159" s="105">
        <v>3930</v>
      </c>
      <c r="I159" s="105">
        <v>800</v>
      </c>
    </row>
    <row r="160" ht="20" customHeight="1" spans="1:9">
      <c r="A160" s="104" t="s">
        <v>277</v>
      </c>
      <c r="B160" s="105">
        <f>C160+F160</f>
        <v>2442</v>
      </c>
      <c r="C160" s="105">
        <f>D160+E160</f>
        <v>0</v>
      </c>
      <c r="D160" s="105">
        <v>0</v>
      </c>
      <c r="E160" s="105">
        <v>0</v>
      </c>
      <c r="F160" s="105">
        <f>G160+I160+H160</f>
        <v>2442</v>
      </c>
      <c r="G160" s="105">
        <v>2442</v>
      </c>
      <c r="H160" s="105"/>
      <c r="I160" s="105">
        <v>0</v>
      </c>
    </row>
    <row r="161" ht="20" customHeight="1" spans="1:9">
      <c r="A161" s="104" t="s">
        <v>278</v>
      </c>
      <c r="B161" s="105">
        <f>C161+F161</f>
        <v>12715</v>
      </c>
      <c r="C161" s="105">
        <f>D161+E161</f>
        <v>0</v>
      </c>
      <c r="D161" s="105">
        <v>0</v>
      </c>
      <c r="E161" s="105">
        <v>0</v>
      </c>
      <c r="F161" s="105">
        <f>G161+I161+H161</f>
        <v>12715</v>
      </c>
      <c r="G161" s="105">
        <v>11895</v>
      </c>
      <c r="H161" s="105"/>
      <c r="I161" s="105">
        <v>820</v>
      </c>
    </row>
    <row r="162" s="85" customFormat="1" ht="20" customHeight="1" spans="1:9">
      <c r="A162" s="103" t="s">
        <v>279</v>
      </c>
      <c r="B162" s="102">
        <f>C162+F162</f>
        <v>4132.88</v>
      </c>
      <c r="C162" s="102">
        <f>D162+E162</f>
        <v>2001.88</v>
      </c>
      <c r="D162" s="102">
        <f t="shared" ref="D162:I162" si="73">SUM(D163:D166)</f>
        <v>1737.55</v>
      </c>
      <c r="E162" s="102">
        <f>SUM(E163:E166)</f>
        <v>264.33</v>
      </c>
      <c r="F162" s="102">
        <f>G162+I162+H162</f>
        <v>2131</v>
      </c>
      <c r="G162" s="102">
        <f t="shared" ref="G162:I162" si="74">SUM(G163:G166)</f>
        <v>2131</v>
      </c>
      <c r="H162" s="102">
        <f>SUM(H163:H166)</f>
        <v>0</v>
      </c>
      <c r="I162" s="102">
        <f>SUM(I163:I166)</f>
        <v>0</v>
      </c>
    </row>
    <row r="163" ht="20" customHeight="1" spans="1:9">
      <c r="A163" s="104" t="s">
        <v>280</v>
      </c>
      <c r="B163" s="105">
        <f>C163+F163</f>
        <v>2001.88</v>
      </c>
      <c r="C163" s="105">
        <f>D163+E163</f>
        <v>2001.88</v>
      </c>
      <c r="D163" s="105">
        <v>1737.55</v>
      </c>
      <c r="E163" s="105">
        <v>264.33</v>
      </c>
      <c r="F163" s="105">
        <f>G163+I163+H163</f>
        <v>0</v>
      </c>
      <c r="G163" s="105">
        <v>0</v>
      </c>
      <c r="H163" s="105"/>
      <c r="I163" s="105">
        <v>0</v>
      </c>
    </row>
    <row r="164" ht="20" customHeight="1" spans="1:9">
      <c r="A164" s="104" t="s">
        <v>281</v>
      </c>
      <c r="B164" s="105">
        <f>C164+F164</f>
        <v>568</v>
      </c>
      <c r="C164" s="105">
        <f>D164+E164</f>
        <v>0</v>
      </c>
      <c r="D164" s="105">
        <v>0</v>
      </c>
      <c r="E164" s="105">
        <v>0</v>
      </c>
      <c r="F164" s="105">
        <f>G164+I164+H164</f>
        <v>568</v>
      </c>
      <c r="G164" s="105">
        <v>568</v>
      </c>
      <c r="H164" s="105"/>
      <c r="I164" s="105">
        <v>0</v>
      </c>
    </row>
    <row r="165" ht="20" customHeight="1" spans="1:9">
      <c r="A165" s="104" t="s">
        <v>282</v>
      </c>
      <c r="B165" s="105">
        <f>C165+F165</f>
        <v>813</v>
      </c>
      <c r="C165" s="105">
        <f>D165+E165</f>
        <v>0</v>
      </c>
      <c r="D165" s="105">
        <v>0</v>
      </c>
      <c r="E165" s="105">
        <v>0</v>
      </c>
      <c r="F165" s="105">
        <f>G165+I165+H165</f>
        <v>813</v>
      </c>
      <c r="G165" s="105">
        <v>813</v>
      </c>
      <c r="H165" s="105"/>
      <c r="I165" s="105">
        <v>0</v>
      </c>
    </row>
    <row r="166" ht="20" customHeight="1" spans="1:9">
      <c r="A166" s="104" t="s">
        <v>283</v>
      </c>
      <c r="B166" s="105">
        <f>C166+F166</f>
        <v>750</v>
      </c>
      <c r="C166" s="105">
        <f>D166+E166</f>
        <v>0</v>
      </c>
      <c r="D166" s="105">
        <v>0</v>
      </c>
      <c r="E166" s="105">
        <v>0</v>
      </c>
      <c r="F166" s="105">
        <f>G166+I166+H166</f>
        <v>750</v>
      </c>
      <c r="G166" s="105">
        <v>750</v>
      </c>
      <c r="H166" s="105"/>
      <c r="I166" s="105">
        <v>0</v>
      </c>
    </row>
    <row r="167" s="85" customFormat="1" ht="20" customHeight="1" spans="1:9">
      <c r="A167" s="103" t="s">
        <v>284</v>
      </c>
      <c r="B167" s="102">
        <f>C167+F167</f>
        <v>53</v>
      </c>
      <c r="C167" s="102">
        <f>D167+E167</f>
        <v>0</v>
      </c>
      <c r="D167" s="102">
        <f t="shared" ref="D167:I167" si="75">SUM(D168)</f>
        <v>0</v>
      </c>
      <c r="E167" s="102">
        <f>SUM(E168)</f>
        <v>0</v>
      </c>
      <c r="F167" s="102">
        <f>G167+I167+H167</f>
        <v>53</v>
      </c>
      <c r="G167" s="102">
        <f t="shared" ref="G167:I167" si="76">SUM(G168)</f>
        <v>53</v>
      </c>
      <c r="H167" s="102">
        <f>SUM(H168)</f>
        <v>0</v>
      </c>
      <c r="I167" s="102">
        <f>SUM(I168)</f>
        <v>0</v>
      </c>
    </row>
    <row r="168" ht="20" customHeight="1" spans="1:9">
      <c r="A168" s="104" t="s">
        <v>285</v>
      </c>
      <c r="B168" s="105">
        <f>C168+F168</f>
        <v>53</v>
      </c>
      <c r="C168" s="105">
        <f>D168+E168</f>
        <v>0</v>
      </c>
      <c r="D168" s="105">
        <v>0</v>
      </c>
      <c r="E168" s="105">
        <v>0</v>
      </c>
      <c r="F168" s="105">
        <f>G168+I168+H168</f>
        <v>53</v>
      </c>
      <c r="G168" s="105">
        <v>53</v>
      </c>
      <c r="H168" s="105"/>
      <c r="I168" s="105">
        <v>0</v>
      </c>
    </row>
    <row r="169" ht="20" customHeight="1" spans="1:9">
      <c r="A169" s="103" t="s">
        <v>286</v>
      </c>
      <c r="B169" s="102">
        <f>C169+F169</f>
        <v>868</v>
      </c>
      <c r="C169" s="102">
        <f>D169+E169</f>
        <v>0</v>
      </c>
      <c r="D169" s="102">
        <f t="shared" ref="D169:I169" si="77">SUM(D170:D172)</f>
        <v>0</v>
      </c>
      <c r="E169" s="102">
        <f>SUM(E170:E172)</f>
        <v>0</v>
      </c>
      <c r="F169" s="102">
        <f>G169+I169+H169</f>
        <v>868</v>
      </c>
      <c r="G169" s="102">
        <f t="shared" ref="G169:I169" si="78">SUM(G170:G172)</f>
        <v>868</v>
      </c>
      <c r="H169" s="102">
        <f>SUM(H170:H172)</f>
        <v>0</v>
      </c>
      <c r="I169" s="102">
        <f>SUM(I170:I172)</f>
        <v>0</v>
      </c>
    </row>
    <row r="170" ht="20" customHeight="1" spans="1:9">
      <c r="A170" s="104" t="s">
        <v>287</v>
      </c>
      <c r="B170" s="105">
        <f>C170+F170</f>
        <v>176</v>
      </c>
      <c r="C170" s="105">
        <f>D170+E170</f>
        <v>0</v>
      </c>
      <c r="D170" s="105"/>
      <c r="E170" s="105"/>
      <c r="F170" s="105">
        <f>G170+I170+H170</f>
        <v>176</v>
      </c>
      <c r="G170" s="105">
        <v>176</v>
      </c>
      <c r="H170" s="105"/>
      <c r="I170" s="105"/>
    </row>
    <row r="171" ht="20" customHeight="1" spans="1:9">
      <c r="A171" s="104" t="s">
        <v>288</v>
      </c>
      <c r="B171" s="105">
        <f>C171+F171</f>
        <v>650</v>
      </c>
      <c r="C171" s="105">
        <f>D171+E171</f>
        <v>0</v>
      </c>
      <c r="D171" s="105"/>
      <c r="E171" s="105"/>
      <c r="F171" s="105">
        <f>G171+I171+H171</f>
        <v>650</v>
      </c>
      <c r="G171" s="105">
        <v>650</v>
      </c>
      <c r="H171" s="105"/>
      <c r="I171" s="105"/>
    </row>
    <row r="172" ht="20" customHeight="1" spans="1:9">
      <c r="A172" s="104" t="s">
        <v>289</v>
      </c>
      <c r="B172" s="105">
        <f>C172+F172</f>
        <v>42</v>
      </c>
      <c r="C172" s="105">
        <f>D172+E172</f>
        <v>0</v>
      </c>
      <c r="D172" s="105"/>
      <c r="E172" s="105"/>
      <c r="F172" s="105">
        <f>G172+I172+H172</f>
        <v>42</v>
      </c>
      <c r="G172" s="105">
        <v>42</v>
      </c>
      <c r="H172" s="105"/>
      <c r="I172" s="105"/>
    </row>
    <row r="173" s="85" customFormat="1" ht="20" customHeight="1" spans="1:9">
      <c r="A173" s="103" t="s">
        <v>290</v>
      </c>
      <c r="B173" s="102">
        <f>C173+F173</f>
        <v>6662.03</v>
      </c>
      <c r="C173" s="102">
        <f>D173+E173</f>
        <v>551.03</v>
      </c>
      <c r="D173" s="102">
        <f t="shared" ref="D173:I173" si="79">SUM(D174:D183)</f>
        <v>466.91</v>
      </c>
      <c r="E173" s="102">
        <f>SUM(E174:E183)</f>
        <v>84.12</v>
      </c>
      <c r="F173" s="102">
        <f>G173+I173+H173</f>
        <v>6111</v>
      </c>
      <c r="G173" s="102">
        <f t="shared" ref="G173:I173" si="80">SUM(G174:G183)</f>
        <v>1548</v>
      </c>
      <c r="H173" s="102">
        <f>SUM(H174:H183)</f>
        <v>2420</v>
      </c>
      <c r="I173" s="102">
        <f>SUM(I174:I183)</f>
        <v>2143</v>
      </c>
    </row>
    <row r="174" ht="20" customHeight="1" spans="1:9">
      <c r="A174" s="104" t="s">
        <v>291</v>
      </c>
      <c r="B174" s="105">
        <f>C174+F174</f>
        <v>1121.03</v>
      </c>
      <c r="C174" s="105">
        <f>D174+E174</f>
        <v>551.03</v>
      </c>
      <c r="D174" s="105">
        <v>466.91</v>
      </c>
      <c r="E174" s="105">
        <v>84.12</v>
      </c>
      <c r="F174" s="105">
        <f>G174+I174+H174</f>
        <v>570</v>
      </c>
      <c r="G174" s="105"/>
      <c r="H174" s="105"/>
      <c r="I174" s="105">
        <v>570</v>
      </c>
    </row>
    <row r="175" ht="20" customHeight="1" spans="1:9">
      <c r="A175" s="104" t="s">
        <v>292</v>
      </c>
      <c r="B175" s="105">
        <f>C175+F175</f>
        <v>515</v>
      </c>
      <c r="C175" s="105">
        <f>D175+E175</f>
        <v>0</v>
      </c>
      <c r="D175" s="105">
        <v>0</v>
      </c>
      <c r="E175" s="105">
        <v>0</v>
      </c>
      <c r="F175" s="105">
        <f>G175+I175+H175</f>
        <v>515</v>
      </c>
      <c r="G175" s="105">
        <v>120</v>
      </c>
      <c r="H175" s="105"/>
      <c r="I175" s="105">
        <v>395</v>
      </c>
    </row>
    <row r="176" ht="20" customHeight="1" spans="1:9">
      <c r="A176" s="104" t="s">
        <v>293</v>
      </c>
      <c r="B176" s="105">
        <f>C176+F176</f>
        <v>727</v>
      </c>
      <c r="C176" s="105">
        <f>D176+E176</f>
        <v>0</v>
      </c>
      <c r="D176" s="105">
        <v>0</v>
      </c>
      <c r="E176" s="105">
        <v>0</v>
      </c>
      <c r="F176" s="105">
        <f>G176+I176+H176</f>
        <v>727</v>
      </c>
      <c r="G176" s="105">
        <v>526</v>
      </c>
      <c r="H176" s="105"/>
      <c r="I176" s="105">
        <v>201</v>
      </c>
    </row>
    <row r="177" ht="20" customHeight="1" spans="1:9">
      <c r="A177" s="104" t="s">
        <v>294</v>
      </c>
      <c r="B177" s="105">
        <f t="shared" ref="B177:B240" si="81">C177+F177</f>
        <v>196</v>
      </c>
      <c r="C177" s="105">
        <f t="shared" ref="C177:C217" si="82">D177+E177</f>
        <v>0</v>
      </c>
      <c r="D177" s="105"/>
      <c r="E177" s="105"/>
      <c r="F177" s="105">
        <f>G177+I177+H177</f>
        <v>196</v>
      </c>
      <c r="G177" s="105">
        <v>130</v>
      </c>
      <c r="H177" s="105"/>
      <c r="I177" s="105">
        <v>66</v>
      </c>
    </row>
    <row r="178" ht="20" customHeight="1" spans="1:9">
      <c r="A178" s="104" t="s">
        <v>295</v>
      </c>
      <c r="B178" s="105">
        <f>C178+F178</f>
        <v>1268</v>
      </c>
      <c r="C178" s="105">
        <f>D178+E178</f>
        <v>0</v>
      </c>
      <c r="D178" s="105"/>
      <c r="E178" s="105"/>
      <c r="F178" s="105">
        <f>G178+I178+H178</f>
        <v>1268</v>
      </c>
      <c r="G178" s="105">
        <v>232</v>
      </c>
      <c r="H178" s="105">
        <v>950</v>
      </c>
      <c r="I178" s="105">
        <v>86</v>
      </c>
    </row>
    <row r="179" ht="20" customHeight="1" spans="1:9">
      <c r="A179" s="104" t="s">
        <v>296</v>
      </c>
      <c r="B179" s="105">
        <f>C179+F179</f>
        <v>70</v>
      </c>
      <c r="C179" s="105">
        <f>D179+E179</f>
        <v>0</v>
      </c>
      <c r="D179" s="105"/>
      <c r="E179" s="105"/>
      <c r="F179" s="105">
        <f>G179+I179+H179</f>
        <v>70</v>
      </c>
      <c r="G179" s="105">
        <v>70</v>
      </c>
      <c r="H179" s="105"/>
      <c r="I179" s="105"/>
    </row>
    <row r="180" ht="20" customHeight="1" spans="1:9">
      <c r="A180" s="104" t="s">
        <v>297</v>
      </c>
      <c r="B180" s="105">
        <f>C180+F180</f>
        <v>157</v>
      </c>
      <c r="C180" s="105">
        <f>D180+E180</f>
        <v>0</v>
      </c>
      <c r="D180" s="105"/>
      <c r="E180" s="105"/>
      <c r="F180" s="105">
        <f>G180+I180+H180</f>
        <v>157</v>
      </c>
      <c r="G180" s="105">
        <v>65</v>
      </c>
      <c r="H180" s="105"/>
      <c r="I180" s="105">
        <v>92</v>
      </c>
    </row>
    <row r="181" ht="20" customHeight="1" spans="1:9">
      <c r="A181" s="104" t="s">
        <v>298</v>
      </c>
      <c r="B181" s="105">
        <f>C181+F181</f>
        <v>351</v>
      </c>
      <c r="C181" s="105">
        <f>D181+E181</f>
        <v>0</v>
      </c>
      <c r="D181" s="105"/>
      <c r="E181" s="105"/>
      <c r="F181" s="105">
        <f>G181+I181+H181</f>
        <v>351</v>
      </c>
      <c r="G181" s="105">
        <v>168</v>
      </c>
      <c r="H181" s="105"/>
      <c r="I181" s="105">
        <v>183</v>
      </c>
    </row>
    <row r="182" ht="20" customHeight="1" spans="1:9">
      <c r="A182" s="104" t="s">
        <v>299</v>
      </c>
      <c r="B182" s="105">
        <f>C182+F182</f>
        <v>0</v>
      </c>
      <c r="C182" s="105">
        <f>D182+E182</f>
        <v>0</v>
      </c>
      <c r="D182" s="105"/>
      <c r="E182" s="105"/>
      <c r="F182" s="105">
        <f>G182+I182+H182</f>
        <v>0</v>
      </c>
      <c r="G182" s="105"/>
      <c r="H182" s="105"/>
      <c r="I182" s="105"/>
    </row>
    <row r="183" ht="20" customHeight="1" spans="1:9">
      <c r="A183" s="104" t="s">
        <v>300</v>
      </c>
      <c r="B183" s="105">
        <f>C183+F183</f>
        <v>2257</v>
      </c>
      <c r="C183" s="105">
        <f>D183+E183</f>
        <v>0</v>
      </c>
      <c r="D183" s="105"/>
      <c r="E183" s="105"/>
      <c r="F183" s="105">
        <f>G183+I183+H183</f>
        <v>2257</v>
      </c>
      <c r="G183" s="105">
        <v>237</v>
      </c>
      <c r="H183" s="105">
        <v>1470</v>
      </c>
      <c r="I183" s="105">
        <v>550</v>
      </c>
    </row>
    <row r="184" s="85" customFormat="1" ht="20" customHeight="1" spans="1:9">
      <c r="A184" s="103" t="s">
        <v>301</v>
      </c>
      <c r="B184" s="102">
        <f>C184+F184</f>
        <v>0</v>
      </c>
      <c r="C184" s="102">
        <f>D184+E184</f>
        <v>0</v>
      </c>
      <c r="D184" s="102">
        <f t="shared" ref="D184:I184" si="83">SUM(D185:D187)</f>
        <v>0</v>
      </c>
      <c r="E184" s="102">
        <f>SUM(E185:E187)</f>
        <v>0</v>
      </c>
      <c r="F184" s="102">
        <f>G184+I184+H184</f>
        <v>0</v>
      </c>
      <c r="G184" s="102">
        <f t="shared" ref="G184:I184" si="84">SUM(G185:G187)</f>
        <v>0</v>
      </c>
      <c r="H184" s="102">
        <f>SUM(H185:H187)</f>
        <v>0</v>
      </c>
      <c r="I184" s="102">
        <f>SUM(I185:I187)</f>
        <v>0</v>
      </c>
    </row>
    <row r="185" ht="20" customHeight="1" spans="1:9">
      <c r="A185" s="104" t="s">
        <v>302</v>
      </c>
      <c r="B185" s="105">
        <f>C185+F185</f>
        <v>0</v>
      </c>
      <c r="C185" s="105">
        <f>D185+E185</f>
        <v>0</v>
      </c>
      <c r="D185" s="105">
        <v>0</v>
      </c>
      <c r="E185" s="105">
        <v>0</v>
      </c>
      <c r="F185" s="105">
        <f>G185+I185+H185</f>
        <v>0</v>
      </c>
      <c r="G185" s="105"/>
      <c r="H185" s="105"/>
      <c r="I185" s="105">
        <v>0</v>
      </c>
    </row>
    <row r="186" ht="20" customHeight="1" spans="1:9">
      <c r="A186" s="104" t="s">
        <v>303</v>
      </c>
      <c r="B186" s="105">
        <f>C186+F186</f>
        <v>0</v>
      </c>
      <c r="C186" s="105">
        <f>D186+E186</f>
        <v>0</v>
      </c>
      <c r="D186" s="105">
        <v>0</v>
      </c>
      <c r="E186" s="105">
        <v>0</v>
      </c>
      <c r="F186" s="105">
        <f>G186+I186+H186</f>
        <v>0</v>
      </c>
      <c r="G186" s="105"/>
      <c r="H186" s="105"/>
      <c r="I186" s="105">
        <v>0</v>
      </c>
    </row>
    <row r="187" ht="20" customHeight="1" spans="1:9">
      <c r="A187" s="104" t="s">
        <v>304</v>
      </c>
      <c r="B187" s="105">
        <f>C187+F187</f>
        <v>0</v>
      </c>
      <c r="C187" s="105">
        <f>D187+E187</f>
        <v>0</v>
      </c>
      <c r="D187" s="105">
        <v>0</v>
      </c>
      <c r="E187" s="105">
        <v>0</v>
      </c>
      <c r="F187" s="105">
        <f>G187+I187+H187</f>
        <v>0</v>
      </c>
      <c r="G187" s="105"/>
      <c r="H187" s="105"/>
      <c r="I187" s="105">
        <v>0</v>
      </c>
    </row>
    <row r="188" s="85" customFormat="1" ht="20" customHeight="1" spans="1:9">
      <c r="A188" s="103" t="s">
        <v>305</v>
      </c>
      <c r="B188" s="102">
        <f>C188+F188</f>
        <v>34275.5</v>
      </c>
      <c r="C188" s="102">
        <f>D188+E188</f>
        <v>0</v>
      </c>
      <c r="D188" s="102">
        <f t="shared" ref="D188:I188" si="85">SUM(D189:D189)</f>
        <v>0</v>
      </c>
      <c r="E188" s="102">
        <f>SUM(E189:E189)</f>
        <v>0</v>
      </c>
      <c r="F188" s="102">
        <f>G188+I188+H188</f>
        <v>34275.5</v>
      </c>
      <c r="G188" s="102">
        <f t="shared" ref="G188:I188" si="86">SUM(G189:G189)</f>
        <v>9275.5</v>
      </c>
      <c r="H188" s="102">
        <f>SUM(H189:H189)</f>
        <v>20000</v>
      </c>
      <c r="I188" s="102">
        <f>SUM(I189:I189)</f>
        <v>5000</v>
      </c>
    </row>
    <row r="189" ht="20" customHeight="1" spans="1:9">
      <c r="A189" s="104" t="s">
        <v>306</v>
      </c>
      <c r="B189" s="105">
        <f>C189+F189</f>
        <v>34275.5</v>
      </c>
      <c r="C189" s="105">
        <f>D189+E189</f>
        <v>0</v>
      </c>
      <c r="D189" s="105">
        <v>0</v>
      </c>
      <c r="E189" s="105">
        <v>0</v>
      </c>
      <c r="F189" s="105">
        <f>G189+I189+H189</f>
        <v>34275.5</v>
      </c>
      <c r="G189" s="105">
        <v>9275.5</v>
      </c>
      <c r="H189" s="105">
        <v>20000</v>
      </c>
      <c r="I189" s="105">
        <v>5000</v>
      </c>
    </row>
    <row r="190" s="85" customFormat="1" ht="20" customHeight="1" spans="1:9">
      <c r="A190" s="103" t="s">
        <v>307</v>
      </c>
      <c r="B190" s="102">
        <f>C190+F190</f>
        <v>222841</v>
      </c>
      <c r="C190" s="102">
        <f>D190+E190</f>
        <v>25270.78</v>
      </c>
      <c r="D190" s="102">
        <f t="shared" ref="D190:I190" si="87">D191+D195+D202+D205+D207+D212</f>
        <v>24053.55</v>
      </c>
      <c r="E190" s="102">
        <f>E191+E195+E202+E205+E207+E212</f>
        <v>1217.23</v>
      </c>
      <c r="F190" s="102">
        <f>G190+I190+H190</f>
        <v>197570.22</v>
      </c>
      <c r="G190" s="102">
        <f t="shared" ref="G190:I190" si="88">G191+G195+G202+G205+G207+G212</f>
        <v>86053.22</v>
      </c>
      <c r="H190" s="102">
        <f>H191+H195+H202+H205+H207+H212</f>
        <v>34051</v>
      </c>
      <c r="I190" s="102">
        <f>I191+I195+I202+I205+I207+I212</f>
        <v>77466</v>
      </c>
    </row>
    <row r="191" s="85" customFormat="1" ht="20" customHeight="1" spans="1:9">
      <c r="A191" s="103" t="s">
        <v>308</v>
      </c>
      <c r="B191" s="102">
        <f>C191+F191</f>
        <v>11215.19</v>
      </c>
      <c r="C191" s="102">
        <f>D191+E191</f>
        <v>762.19</v>
      </c>
      <c r="D191" s="102">
        <f t="shared" ref="D191:I191" si="89">SUM(D192:D194)</f>
        <v>669.78</v>
      </c>
      <c r="E191" s="102">
        <f>SUM(E192:E194)</f>
        <v>92.41</v>
      </c>
      <c r="F191" s="102">
        <f t="shared" ref="F191:F254" si="90">G191+I191+H191</f>
        <v>10453</v>
      </c>
      <c r="G191" s="102">
        <f t="shared" ref="G191:I191" si="91">SUM(G192:G194)</f>
        <v>920</v>
      </c>
      <c r="H191" s="102">
        <f>SUM(H192:H194)</f>
        <v>0</v>
      </c>
      <c r="I191" s="102">
        <f>SUM(I192:I194)</f>
        <v>9533</v>
      </c>
    </row>
    <row r="192" ht="20" customHeight="1" spans="1:9">
      <c r="A192" s="104" t="s">
        <v>309</v>
      </c>
      <c r="B192" s="105">
        <f>C192+F192</f>
        <v>1422.19</v>
      </c>
      <c r="C192" s="105">
        <f>D192+E192</f>
        <v>762.19</v>
      </c>
      <c r="D192" s="105">
        <v>669.78</v>
      </c>
      <c r="E192" s="105">
        <v>92.41</v>
      </c>
      <c r="F192" s="105">
        <f>G192+I192+H192</f>
        <v>660</v>
      </c>
      <c r="G192" s="105"/>
      <c r="H192" s="105"/>
      <c r="I192" s="105">
        <v>660</v>
      </c>
    </row>
    <row r="193" ht="20" customHeight="1" spans="1:9">
      <c r="A193" s="104" t="s">
        <v>310</v>
      </c>
      <c r="B193" s="105">
        <f>C193+F193</f>
        <v>5418</v>
      </c>
      <c r="C193" s="105">
        <f>D193+E193</f>
        <v>0</v>
      </c>
      <c r="D193" s="105"/>
      <c r="E193" s="105"/>
      <c r="F193" s="105">
        <f>G193+I193+H193</f>
        <v>5418</v>
      </c>
      <c r="G193" s="105"/>
      <c r="H193" s="105"/>
      <c r="I193" s="105">
        <v>5418</v>
      </c>
    </row>
    <row r="194" ht="20" customHeight="1" spans="1:9">
      <c r="A194" s="104" t="s">
        <v>311</v>
      </c>
      <c r="B194" s="105">
        <f>C194+F194</f>
        <v>4375</v>
      </c>
      <c r="C194" s="105">
        <f>D194+E194</f>
        <v>0</v>
      </c>
      <c r="D194" s="105">
        <v>0</v>
      </c>
      <c r="E194" s="105">
        <v>0</v>
      </c>
      <c r="F194" s="105">
        <f>G194+I194+H194</f>
        <v>4375</v>
      </c>
      <c r="G194" s="105">
        <v>920</v>
      </c>
      <c r="H194" s="105"/>
      <c r="I194" s="105">
        <v>3455</v>
      </c>
    </row>
    <row r="195" s="85" customFormat="1" ht="20" customHeight="1" spans="1:9">
      <c r="A195" s="103" t="s">
        <v>312</v>
      </c>
      <c r="B195" s="102">
        <f>C195+F195</f>
        <v>177379.65</v>
      </c>
      <c r="C195" s="102">
        <f>D195+E195</f>
        <v>22972.65</v>
      </c>
      <c r="D195" s="102">
        <f t="shared" ref="D195:I195" si="92">SUM(D196:D201)</f>
        <v>21969.57</v>
      </c>
      <c r="E195" s="102">
        <f>SUM(E196:E201)</f>
        <v>1003.08</v>
      </c>
      <c r="F195" s="102">
        <f>G195+I195+H195</f>
        <v>154407</v>
      </c>
      <c r="G195" s="102">
        <f t="shared" ref="G195:I195" si="93">SUM(G196:G201)</f>
        <v>69739</v>
      </c>
      <c r="H195" s="102">
        <f>SUM(H196:H201)</f>
        <v>22800</v>
      </c>
      <c r="I195" s="102">
        <f>SUM(I196:I201)</f>
        <v>61868</v>
      </c>
    </row>
    <row r="196" ht="20" customHeight="1" spans="1:9">
      <c r="A196" s="104" t="s">
        <v>313</v>
      </c>
      <c r="B196" s="105">
        <f>C196+F196</f>
        <v>11898.45</v>
      </c>
      <c r="C196" s="105">
        <f>D196+E196</f>
        <v>248.45</v>
      </c>
      <c r="D196" s="105">
        <v>237.48</v>
      </c>
      <c r="E196" s="105">
        <v>10.97</v>
      </c>
      <c r="F196" s="105">
        <f>G196+I196+H196</f>
        <v>11650</v>
      </c>
      <c r="G196" s="105">
        <v>1950</v>
      </c>
      <c r="H196" s="105">
        <v>1200</v>
      </c>
      <c r="I196" s="105">
        <v>8500</v>
      </c>
    </row>
    <row r="197" ht="20" customHeight="1" spans="1:9">
      <c r="A197" s="104" t="s">
        <v>314</v>
      </c>
      <c r="B197" s="105">
        <f>C197+F197</f>
        <v>66877.42</v>
      </c>
      <c r="C197" s="105">
        <f>D197+E197</f>
        <v>6774.42</v>
      </c>
      <c r="D197" s="105">
        <v>6478.57</v>
      </c>
      <c r="E197" s="105">
        <v>295.85</v>
      </c>
      <c r="F197" s="105">
        <f>G197+I197+H197</f>
        <v>60103</v>
      </c>
      <c r="G197" s="105">
        <v>26061</v>
      </c>
      <c r="H197" s="105">
        <v>3600</v>
      </c>
      <c r="I197" s="105">
        <v>30442</v>
      </c>
    </row>
    <row r="198" ht="20" customHeight="1" spans="1:9">
      <c r="A198" s="104" t="s">
        <v>315</v>
      </c>
      <c r="B198" s="105">
        <f>C198+F198</f>
        <v>43324.23</v>
      </c>
      <c r="C198" s="105">
        <f>D198+E198</f>
        <v>9530.23</v>
      </c>
      <c r="D198" s="105">
        <v>9117.04</v>
      </c>
      <c r="E198" s="105">
        <v>413.19</v>
      </c>
      <c r="F198" s="105">
        <f>G198+I198+H198</f>
        <v>33794</v>
      </c>
      <c r="G198" s="105">
        <v>12817</v>
      </c>
      <c r="H198" s="105">
        <v>4000</v>
      </c>
      <c r="I198" s="105">
        <v>16977</v>
      </c>
    </row>
    <row r="199" ht="20" customHeight="1" spans="1:9">
      <c r="A199" s="104" t="s">
        <v>316</v>
      </c>
      <c r="B199" s="105">
        <f>C199+F199</f>
        <v>23508.55</v>
      </c>
      <c r="C199" s="105">
        <f>D199+E199</f>
        <v>6419.55</v>
      </c>
      <c r="D199" s="105">
        <v>6136.48</v>
      </c>
      <c r="E199" s="105">
        <v>283.07</v>
      </c>
      <c r="F199" s="105">
        <f>G199+I199+H199</f>
        <v>17089</v>
      </c>
      <c r="G199" s="105">
        <v>14879</v>
      </c>
      <c r="H199" s="105">
        <v>2000</v>
      </c>
      <c r="I199" s="105">
        <v>210</v>
      </c>
    </row>
    <row r="200" ht="20" customHeight="1" spans="1:9">
      <c r="A200" s="104" t="s">
        <v>317</v>
      </c>
      <c r="B200" s="105">
        <f>C200+F200</f>
        <v>1</v>
      </c>
      <c r="C200" s="105">
        <f>D200+E200</f>
        <v>0</v>
      </c>
      <c r="D200" s="105">
        <v>0</v>
      </c>
      <c r="E200" s="105">
        <v>0</v>
      </c>
      <c r="F200" s="105">
        <f>G200+I200+H200</f>
        <v>1</v>
      </c>
      <c r="G200" s="105">
        <v>1</v>
      </c>
      <c r="H200" s="105"/>
      <c r="I200" s="105">
        <v>0</v>
      </c>
    </row>
    <row r="201" ht="20" customHeight="1" spans="1:9">
      <c r="A201" s="104" t="s">
        <v>318</v>
      </c>
      <c r="B201" s="105">
        <f>C201+F201</f>
        <v>31770</v>
      </c>
      <c r="C201" s="105">
        <f>D201+E201</f>
        <v>0</v>
      </c>
      <c r="D201" s="105">
        <v>0</v>
      </c>
      <c r="E201" s="105">
        <v>0</v>
      </c>
      <c r="F201" s="105">
        <f>G201+I201+H201</f>
        <v>31770</v>
      </c>
      <c r="G201" s="105">
        <v>14031</v>
      </c>
      <c r="H201" s="105">
        <v>12000</v>
      </c>
      <c r="I201" s="105">
        <v>5739</v>
      </c>
    </row>
    <row r="202" s="85" customFormat="1" ht="20" customHeight="1" spans="1:9">
      <c r="A202" s="103" t="s">
        <v>319</v>
      </c>
      <c r="B202" s="102">
        <f>C202+F202</f>
        <v>3684.41</v>
      </c>
      <c r="C202" s="102">
        <f>D202+E202</f>
        <v>458.41</v>
      </c>
      <c r="D202" s="102">
        <f t="shared" ref="D202:I202" si="94">SUM(D203:D204)</f>
        <v>421.67</v>
      </c>
      <c r="E202" s="102">
        <f>SUM(E203:E204)</f>
        <v>36.74</v>
      </c>
      <c r="F202" s="102">
        <f>G202+I202+H202</f>
        <v>3226</v>
      </c>
      <c r="G202" s="102">
        <f t="shared" ref="G202:I202" si="95">SUM(G203:G204)</f>
        <v>1910</v>
      </c>
      <c r="H202" s="102">
        <f>SUM(H203:H204)</f>
        <v>1251</v>
      </c>
      <c r="I202" s="102">
        <f>SUM(I203:I204)</f>
        <v>65</v>
      </c>
    </row>
    <row r="203" ht="20" customHeight="1" spans="1:9">
      <c r="A203" s="104" t="s">
        <v>320</v>
      </c>
      <c r="B203" s="105">
        <f>C203+F203</f>
        <v>1875</v>
      </c>
      <c r="C203" s="105">
        <f>D203+E203</f>
        <v>0</v>
      </c>
      <c r="D203" s="105">
        <v>0</v>
      </c>
      <c r="E203" s="105">
        <v>0</v>
      </c>
      <c r="F203" s="105">
        <f>G203+I203+H203</f>
        <v>1875</v>
      </c>
      <c r="G203" s="105">
        <v>1610</v>
      </c>
      <c r="H203" s="105">
        <v>200</v>
      </c>
      <c r="I203" s="105">
        <v>65</v>
      </c>
    </row>
    <row r="204" ht="20" customHeight="1" spans="1:9">
      <c r="A204" s="104" t="s">
        <v>321</v>
      </c>
      <c r="B204" s="105">
        <f>C204+F204</f>
        <v>1809.41</v>
      </c>
      <c r="C204" s="105">
        <f>D204+E204</f>
        <v>458.41</v>
      </c>
      <c r="D204" s="105">
        <v>421.67</v>
      </c>
      <c r="E204" s="105">
        <v>36.74</v>
      </c>
      <c r="F204" s="105">
        <f>G204+I204+H204</f>
        <v>1351</v>
      </c>
      <c r="G204" s="105">
        <v>300</v>
      </c>
      <c r="H204" s="105">
        <v>1051</v>
      </c>
      <c r="I204" s="105">
        <v>0</v>
      </c>
    </row>
    <row r="205" s="85" customFormat="1" ht="20" customHeight="1" spans="1:9">
      <c r="A205" s="103" t="s">
        <v>322</v>
      </c>
      <c r="B205" s="102">
        <f>C205+F205</f>
        <v>518.02</v>
      </c>
      <c r="C205" s="102">
        <f>D205+E205</f>
        <v>340.02</v>
      </c>
      <c r="D205" s="102">
        <f t="shared" ref="D205:I205" si="96">SUM(D206)</f>
        <v>327.08</v>
      </c>
      <c r="E205" s="102">
        <f>SUM(E206)</f>
        <v>12.94</v>
      </c>
      <c r="F205" s="102">
        <f>G205+I205+H205</f>
        <v>178</v>
      </c>
      <c r="G205" s="102">
        <f t="shared" ref="G205:I205" si="97">SUM(G206)</f>
        <v>178</v>
      </c>
      <c r="H205" s="102">
        <f>SUM(H206)</f>
        <v>0</v>
      </c>
      <c r="I205" s="102">
        <f>SUM(I206)</f>
        <v>0</v>
      </c>
    </row>
    <row r="206" ht="20" customHeight="1" spans="1:9">
      <c r="A206" s="104" t="s">
        <v>323</v>
      </c>
      <c r="B206" s="105">
        <f>C206+F206</f>
        <v>518.02</v>
      </c>
      <c r="C206" s="105">
        <f>D206+E206</f>
        <v>340.02</v>
      </c>
      <c r="D206" s="105">
        <v>327.08</v>
      </c>
      <c r="E206" s="105">
        <v>12.94</v>
      </c>
      <c r="F206" s="105">
        <f>G206+I206+H206</f>
        <v>178</v>
      </c>
      <c r="G206" s="105">
        <v>178</v>
      </c>
      <c r="H206" s="105"/>
      <c r="I206" s="105">
        <v>0</v>
      </c>
    </row>
    <row r="207" s="85" customFormat="1" ht="20" customHeight="1" spans="1:9">
      <c r="A207" s="103" t="s">
        <v>324</v>
      </c>
      <c r="B207" s="102">
        <f>C207+F207</f>
        <v>4199.51</v>
      </c>
      <c r="C207" s="102">
        <f>D207+E207</f>
        <v>737.51</v>
      </c>
      <c r="D207" s="102">
        <f t="shared" ref="D207:I207" si="98">SUM(D208:D211)</f>
        <v>665.45</v>
      </c>
      <c r="E207" s="102">
        <f>SUM(E208:E211)</f>
        <v>72.06</v>
      </c>
      <c r="F207" s="102">
        <f>G207+I207+H207</f>
        <v>3462</v>
      </c>
      <c r="G207" s="102">
        <f t="shared" ref="G207:I207" si="99">SUM(G208:G211)</f>
        <v>3462</v>
      </c>
      <c r="H207" s="102">
        <f>SUM(H208:H211)</f>
        <v>0</v>
      </c>
      <c r="I207" s="102">
        <f>SUM(I208:I211)</f>
        <v>0</v>
      </c>
    </row>
    <row r="208" ht="20" customHeight="1" spans="1:9">
      <c r="A208" s="104" t="s">
        <v>325</v>
      </c>
      <c r="B208" s="105">
        <f>C208+F208</f>
        <v>2811.31</v>
      </c>
      <c r="C208" s="105">
        <f>D208+E208</f>
        <v>426.31</v>
      </c>
      <c r="D208" s="105">
        <v>392.6</v>
      </c>
      <c r="E208" s="105">
        <v>33.71</v>
      </c>
      <c r="F208" s="105">
        <f>G208+I208+H208</f>
        <v>2385</v>
      </c>
      <c r="G208" s="105">
        <v>2385</v>
      </c>
      <c r="H208" s="105"/>
      <c r="I208" s="105">
        <v>0</v>
      </c>
    </row>
    <row r="209" ht="20" customHeight="1" spans="1:9">
      <c r="A209" s="104" t="s">
        <v>326</v>
      </c>
      <c r="B209" s="105">
        <f>C209+F209</f>
        <v>1338.2</v>
      </c>
      <c r="C209" s="105">
        <f>D209+E209</f>
        <v>311.2</v>
      </c>
      <c r="D209" s="105">
        <v>272.85</v>
      </c>
      <c r="E209" s="105">
        <v>38.35</v>
      </c>
      <c r="F209" s="105">
        <f>G209+I209+H209</f>
        <v>1027</v>
      </c>
      <c r="G209" s="105">
        <v>1027</v>
      </c>
      <c r="H209" s="105"/>
      <c r="I209" s="105">
        <v>0</v>
      </c>
    </row>
    <row r="210" ht="20" customHeight="1" spans="1:9">
      <c r="A210" s="104" t="s">
        <v>327</v>
      </c>
      <c r="B210" s="105">
        <f>C210+F210</f>
        <v>10</v>
      </c>
      <c r="C210" s="105">
        <f>D210+E210</f>
        <v>0</v>
      </c>
      <c r="D210" s="105">
        <v>0</v>
      </c>
      <c r="E210" s="105">
        <v>0</v>
      </c>
      <c r="F210" s="105">
        <f>G210+I210+H210</f>
        <v>10</v>
      </c>
      <c r="G210" s="105">
        <v>10</v>
      </c>
      <c r="H210" s="105"/>
      <c r="I210" s="105">
        <v>0</v>
      </c>
    </row>
    <row r="211" ht="20" customHeight="1" spans="1:9">
      <c r="A211" s="104" t="s">
        <v>328</v>
      </c>
      <c r="B211" s="105">
        <f>C211+F211</f>
        <v>40</v>
      </c>
      <c r="C211" s="105">
        <f>D211+E211</f>
        <v>0</v>
      </c>
      <c r="D211" s="105">
        <v>0</v>
      </c>
      <c r="E211" s="105">
        <v>0</v>
      </c>
      <c r="F211" s="105">
        <f>G211+I211+H211</f>
        <v>40</v>
      </c>
      <c r="G211" s="105">
        <v>40</v>
      </c>
      <c r="H211" s="105"/>
      <c r="I211" s="105">
        <v>0</v>
      </c>
    </row>
    <row r="212" s="85" customFormat="1" ht="20" customHeight="1" spans="1:9">
      <c r="A212" s="103" t="s">
        <v>329</v>
      </c>
      <c r="B212" s="102">
        <f>C212+F212</f>
        <v>25844.22</v>
      </c>
      <c r="C212" s="102">
        <f>D212+E212</f>
        <v>0</v>
      </c>
      <c r="D212" s="102">
        <f t="shared" ref="D212:I212" si="100">SUM(D213)</f>
        <v>0</v>
      </c>
      <c r="E212" s="102">
        <f>SUM(E213)</f>
        <v>0</v>
      </c>
      <c r="F212" s="102">
        <f>G212+I212+H212</f>
        <v>25844.22</v>
      </c>
      <c r="G212" s="102">
        <f t="shared" ref="G212:I212" si="101">SUM(G213)</f>
        <v>9844.22</v>
      </c>
      <c r="H212" s="102">
        <f>SUM(H213)</f>
        <v>10000</v>
      </c>
      <c r="I212" s="102">
        <f>SUM(I213)</f>
        <v>6000</v>
      </c>
    </row>
    <row r="213" ht="20" customHeight="1" spans="1:9">
      <c r="A213" s="104" t="s">
        <v>330</v>
      </c>
      <c r="B213" s="105">
        <f>C213+F213</f>
        <v>25844.22</v>
      </c>
      <c r="C213" s="105">
        <f>D213+E213</f>
        <v>0</v>
      </c>
      <c r="D213" s="105">
        <v>0</v>
      </c>
      <c r="E213" s="105">
        <v>0</v>
      </c>
      <c r="F213" s="105">
        <f>G213+I213+H213</f>
        <v>25844.22</v>
      </c>
      <c r="G213" s="105">
        <v>9844.22</v>
      </c>
      <c r="H213" s="105">
        <v>10000</v>
      </c>
      <c r="I213" s="105">
        <v>6000</v>
      </c>
    </row>
    <row r="214" s="86" customFormat="1" ht="20" customHeight="1" spans="1:9">
      <c r="A214" s="103" t="s">
        <v>331</v>
      </c>
      <c r="B214" s="102">
        <f>C214+F214</f>
        <v>33680</v>
      </c>
      <c r="C214" s="102">
        <f>D214+E214</f>
        <v>838.17</v>
      </c>
      <c r="D214" s="102">
        <f t="shared" ref="D214:I214" si="102">D215+D219+D223+D228+D231+D234+D238</f>
        <v>725.74</v>
      </c>
      <c r="E214" s="102">
        <f>E215+E219+E223+E228+E231+E234+E238</f>
        <v>112.43</v>
      </c>
      <c r="F214" s="102">
        <f>G214+I214+H214</f>
        <v>32841.83</v>
      </c>
      <c r="G214" s="102">
        <f t="shared" ref="G214:I214" si="103">G215+G219+G223+G228+G231+G234+G238</f>
        <v>30494.83</v>
      </c>
      <c r="H214" s="102">
        <f>H215+H219+H223+H228+H231+H234+H238</f>
        <v>1300</v>
      </c>
      <c r="I214" s="102">
        <f>I215+I219+I223+I228+I231+I234+I238</f>
        <v>1047</v>
      </c>
    </row>
    <row r="215" s="85" customFormat="1" ht="20" customHeight="1" spans="1:9">
      <c r="A215" s="103" t="s">
        <v>332</v>
      </c>
      <c r="B215" s="102">
        <f>C215+F215</f>
        <v>18639.27</v>
      </c>
      <c r="C215" s="102">
        <f>D215+E215</f>
        <v>339.27</v>
      </c>
      <c r="D215" s="102">
        <f t="shared" ref="D215:I215" si="104">SUM(D216:D218)</f>
        <v>287.5</v>
      </c>
      <c r="E215" s="102">
        <f>SUM(E216:E218)</f>
        <v>51.77</v>
      </c>
      <c r="F215" s="102">
        <f>G215+I215+H215</f>
        <v>18300</v>
      </c>
      <c r="G215" s="102">
        <f t="shared" ref="G215:I215" si="105">SUM(G216:G218)</f>
        <v>17590</v>
      </c>
      <c r="H215" s="102">
        <f>SUM(H216:H218)</f>
        <v>0</v>
      </c>
      <c r="I215" s="102">
        <f>SUM(I216:I218)</f>
        <v>710</v>
      </c>
    </row>
    <row r="216" ht="20" customHeight="1" spans="1:9">
      <c r="A216" s="104" t="s">
        <v>333</v>
      </c>
      <c r="B216" s="105">
        <f>C216+F216</f>
        <v>339.27</v>
      </c>
      <c r="C216" s="105">
        <f>D216+E216</f>
        <v>339.27</v>
      </c>
      <c r="D216" s="105">
        <v>287.5</v>
      </c>
      <c r="E216" s="105">
        <v>51.77</v>
      </c>
      <c r="F216" s="105">
        <f>G216+I216+H216</f>
        <v>0</v>
      </c>
      <c r="G216" s="105"/>
      <c r="H216" s="105"/>
      <c r="I216" s="105">
        <v>0</v>
      </c>
    </row>
    <row r="217" ht="20" customHeight="1" spans="1:9">
      <c r="A217" s="104" t="s">
        <v>334</v>
      </c>
      <c r="B217" s="105">
        <f>C217+F217</f>
        <v>415</v>
      </c>
      <c r="C217" s="105">
        <f>D217+E217</f>
        <v>0</v>
      </c>
      <c r="D217" s="105">
        <v>0</v>
      </c>
      <c r="E217" s="105">
        <v>0</v>
      </c>
      <c r="F217" s="105">
        <f>G217+I217+H217</f>
        <v>415</v>
      </c>
      <c r="G217" s="105">
        <v>65</v>
      </c>
      <c r="H217" s="105"/>
      <c r="I217" s="105">
        <v>350</v>
      </c>
    </row>
    <row r="218" ht="20" customHeight="1" spans="1:9">
      <c r="A218" s="104" t="s">
        <v>335</v>
      </c>
      <c r="B218" s="105">
        <f>C218+F218</f>
        <v>17885</v>
      </c>
      <c r="C218" s="105"/>
      <c r="D218" s="105"/>
      <c r="E218" s="105"/>
      <c r="F218" s="105">
        <f>G218+I218+H218</f>
        <v>17885</v>
      </c>
      <c r="G218" s="105">
        <v>17525</v>
      </c>
      <c r="H218" s="105"/>
      <c r="I218" s="105">
        <v>360</v>
      </c>
    </row>
    <row r="219" s="85" customFormat="1" ht="20" customHeight="1" spans="1:9">
      <c r="A219" s="103" t="s">
        <v>336</v>
      </c>
      <c r="B219" s="102">
        <f>C219+F219</f>
        <v>797</v>
      </c>
      <c r="C219" s="102">
        <f t="shared" ref="C219:C221" si="106">D219+E219</f>
        <v>0</v>
      </c>
      <c r="D219" s="102">
        <f t="shared" ref="D219:I219" si="107">SUM(D220:D222)</f>
        <v>0</v>
      </c>
      <c r="E219" s="102">
        <f>SUM(E220:E222)</f>
        <v>0</v>
      </c>
      <c r="F219" s="102">
        <f>G219+I219+H219</f>
        <v>797</v>
      </c>
      <c r="G219" s="102">
        <f t="shared" ref="G219:I219" si="108">SUM(G220:G222)</f>
        <v>797</v>
      </c>
      <c r="H219" s="102">
        <f>SUM(H220:H222)</f>
        <v>0</v>
      </c>
      <c r="I219" s="102">
        <f>SUM(I220:I222)</f>
        <v>0</v>
      </c>
    </row>
    <row r="220" ht="20" customHeight="1" spans="1:9">
      <c r="A220" s="104" t="s">
        <v>337</v>
      </c>
      <c r="B220" s="105">
        <f>C220+F220</f>
        <v>0</v>
      </c>
      <c r="C220" s="105">
        <f>D220+E220</f>
        <v>0</v>
      </c>
      <c r="D220" s="105"/>
      <c r="E220" s="105"/>
      <c r="F220" s="105">
        <f>G220+I220+H220</f>
        <v>0</v>
      </c>
      <c r="G220" s="105">
        <v>0</v>
      </c>
      <c r="H220" s="105"/>
      <c r="I220" s="105">
        <v>0</v>
      </c>
    </row>
    <row r="221" ht="20" customHeight="1" spans="1:9">
      <c r="A221" s="104" t="s">
        <v>338</v>
      </c>
      <c r="B221" s="105">
        <f>C221+F221</f>
        <v>347</v>
      </c>
      <c r="C221" s="105">
        <f>D221+E221</f>
        <v>0</v>
      </c>
      <c r="D221" s="105">
        <v>0</v>
      </c>
      <c r="E221" s="105">
        <v>0</v>
      </c>
      <c r="F221" s="105">
        <f>G221+I221+H221</f>
        <v>347</v>
      </c>
      <c r="G221" s="105">
        <v>347</v>
      </c>
      <c r="H221" s="105"/>
      <c r="I221" s="105">
        <v>0</v>
      </c>
    </row>
    <row r="222" ht="20" customHeight="1" spans="1:9">
      <c r="A222" s="104" t="s">
        <v>339</v>
      </c>
      <c r="B222" s="105">
        <f>C222+F222</f>
        <v>450</v>
      </c>
      <c r="C222" s="105"/>
      <c r="D222" s="105"/>
      <c r="E222" s="105"/>
      <c r="F222" s="105">
        <f>G222+I222+H222</f>
        <v>450</v>
      </c>
      <c r="G222" s="105">
        <v>450</v>
      </c>
      <c r="H222" s="105"/>
      <c r="I222" s="105"/>
    </row>
    <row r="223" s="85" customFormat="1" ht="20" customHeight="1" spans="1:9">
      <c r="A223" s="103" t="s">
        <v>340</v>
      </c>
      <c r="B223" s="102">
        <f>C223+F223</f>
        <v>3712.33</v>
      </c>
      <c r="C223" s="102">
        <f t="shared" ref="C223:C249" si="109">D223+E223</f>
        <v>253.33</v>
      </c>
      <c r="D223" s="102">
        <f t="shared" ref="D223:I223" si="110">SUM(D224:D227)</f>
        <v>226.07</v>
      </c>
      <c r="E223" s="102">
        <f>SUM(E224:E227)</f>
        <v>27.26</v>
      </c>
      <c r="F223" s="102">
        <f>G223+I223+H223</f>
        <v>3459</v>
      </c>
      <c r="G223" s="102">
        <f t="shared" ref="G223:I223" si="111">SUM(G224:G227)</f>
        <v>3459</v>
      </c>
      <c r="H223" s="102">
        <f>SUM(H224:H227)</f>
        <v>0</v>
      </c>
      <c r="I223" s="102">
        <f>SUM(I224:I227)</f>
        <v>0</v>
      </c>
    </row>
    <row r="224" ht="20" customHeight="1" spans="1:9">
      <c r="A224" s="104" t="s">
        <v>341</v>
      </c>
      <c r="B224" s="105">
        <f>C224+F224</f>
        <v>1764.33</v>
      </c>
      <c r="C224" s="105">
        <f>D224+E224</f>
        <v>253.33</v>
      </c>
      <c r="D224" s="105">
        <v>226.07</v>
      </c>
      <c r="E224" s="105">
        <v>27.26</v>
      </c>
      <c r="F224" s="105">
        <f>G224+I224+H224</f>
        <v>1511</v>
      </c>
      <c r="G224" s="105">
        <v>1511</v>
      </c>
      <c r="H224" s="105"/>
      <c r="I224" s="105">
        <v>0</v>
      </c>
    </row>
    <row r="225" ht="20" customHeight="1" spans="1:9">
      <c r="A225" s="104" t="s">
        <v>342</v>
      </c>
      <c r="B225" s="105">
        <f>C225+F225</f>
        <v>838</v>
      </c>
      <c r="C225" s="105">
        <f>D225+E225</f>
        <v>0</v>
      </c>
      <c r="D225" s="105">
        <v>0</v>
      </c>
      <c r="E225" s="105">
        <v>0</v>
      </c>
      <c r="F225" s="105">
        <f>G225+I225+H225</f>
        <v>838</v>
      </c>
      <c r="G225" s="105">
        <v>838</v>
      </c>
      <c r="H225" s="105"/>
      <c r="I225" s="105">
        <v>0</v>
      </c>
    </row>
    <row r="226" ht="20" customHeight="1" spans="1:9">
      <c r="A226" s="104" t="s">
        <v>343</v>
      </c>
      <c r="B226" s="105">
        <f>C226+F226</f>
        <v>690</v>
      </c>
      <c r="C226" s="105">
        <f>D226+E226</f>
        <v>0</v>
      </c>
      <c r="D226" s="105">
        <v>0</v>
      </c>
      <c r="E226" s="105">
        <v>0</v>
      </c>
      <c r="F226" s="105">
        <f>G226+I226+H226</f>
        <v>690</v>
      </c>
      <c r="G226" s="105">
        <v>690</v>
      </c>
      <c r="H226" s="105"/>
      <c r="I226" s="105">
        <v>0</v>
      </c>
    </row>
    <row r="227" ht="20" customHeight="1" spans="1:9">
      <c r="A227" s="104" t="s">
        <v>344</v>
      </c>
      <c r="B227" s="105">
        <f>C227+F227</f>
        <v>420</v>
      </c>
      <c r="C227" s="105">
        <f>D227+E227</f>
        <v>0</v>
      </c>
      <c r="D227" s="105">
        <v>0</v>
      </c>
      <c r="E227" s="105">
        <v>0</v>
      </c>
      <c r="F227" s="105">
        <f>G227+I227+H227</f>
        <v>420</v>
      </c>
      <c r="G227" s="105">
        <v>420</v>
      </c>
      <c r="H227" s="105"/>
      <c r="I227" s="105">
        <v>0</v>
      </c>
    </row>
    <row r="228" s="85" customFormat="1" ht="20" customHeight="1" spans="1:9">
      <c r="A228" s="103" t="s">
        <v>345</v>
      </c>
      <c r="B228" s="102">
        <f>C228+F228</f>
        <v>2717.6</v>
      </c>
      <c r="C228" s="102">
        <f>D228+E228</f>
        <v>101.6</v>
      </c>
      <c r="D228" s="102">
        <f t="shared" ref="D228:I228" si="112">SUM(D229:D230)</f>
        <v>91.08</v>
      </c>
      <c r="E228" s="102">
        <f>SUM(E229:E230)</f>
        <v>10.52</v>
      </c>
      <c r="F228" s="102">
        <f>G228+I228+H228</f>
        <v>2616</v>
      </c>
      <c r="G228" s="102">
        <f t="shared" ref="G228:I228" si="113">SUM(G229:G230)</f>
        <v>2616</v>
      </c>
      <c r="H228" s="102">
        <f>SUM(H229:H230)</f>
        <v>0</v>
      </c>
      <c r="I228" s="102">
        <f>SUM(I229:I230)</f>
        <v>0</v>
      </c>
    </row>
    <row r="229" ht="20" customHeight="1" spans="1:9">
      <c r="A229" s="104" t="s">
        <v>346</v>
      </c>
      <c r="B229" s="105">
        <f>C229+F229</f>
        <v>101.6</v>
      </c>
      <c r="C229" s="105">
        <f>D229+E229</f>
        <v>101.6</v>
      </c>
      <c r="D229" s="105">
        <v>91.08</v>
      </c>
      <c r="E229" s="105">
        <v>10.52</v>
      </c>
      <c r="F229" s="105">
        <f>G229+I229+H229</f>
        <v>0</v>
      </c>
      <c r="G229" s="105">
        <v>0</v>
      </c>
      <c r="H229" s="105"/>
      <c r="I229" s="105">
        <v>0</v>
      </c>
    </row>
    <row r="230" ht="20" customHeight="1" spans="1:9">
      <c r="A230" s="104" t="s">
        <v>347</v>
      </c>
      <c r="B230" s="105">
        <f>C230+F230</f>
        <v>2616</v>
      </c>
      <c r="C230" s="105">
        <f>D230+E230</f>
        <v>0</v>
      </c>
      <c r="D230" s="105">
        <v>0</v>
      </c>
      <c r="E230" s="105">
        <v>0</v>
      </c>
      <c r="F230" s="105">
        <f>G230+I230+H230</f>
        <v>2616</v>
      </c>
      <c r="G230" s="105">
        <v>2616</v>
      </c>
      <c r="H230" s="105"/>
      <c r="I230" s="105">
        <v>0</v>
      </c>
    </row>
    <row r="231" s="85" customFormat="1" ht="20" customHeight="1" spans="1:9">
      <c r="A231" s="103" t="s">
        <v>348</v>
      </c>
      <c r="B231" s="102">
        <f>C231+F231</f>
        <v>34</v>
      </c>
      <c r="C231" s="102">
        <f>D231+E231</f>
        <v>0</v>
      </c>
      <c r="D231" s="102">
        <f t="shared" ref="D231:I231" si="114">SUM(D232:D233)</f>
        <v>0</v>
      </c>
      <c r="E231" s="102">
        <f>SUM(E232:E233)</f>
        <v>0</v>
      </c>
      <c r="F231" s="102">
        <f>G231+I231+H231</f>
        <v>34</v>
      </c>
      <c r="G231" s="102">
        <f t="shared" ref="G231:I231" si="115">SUM(G232:G233)</f>
        <v>34</v>
      </c>
      <c r="H231" s="102">
        <f>SUM(H232:H233)</f>
        <v>0</v>
      </c>
      <c r="I231" s="102">
        <f>SUM(I232:I233)</f>
        <v>0</v>
      </c>
    </row>
    <row r="232" ht="20" customHeight="1" spans="1:9">
      <c r="A232" s="104" t="s">
        <v>349</v>
      </c>
      <c r="B232" s="105">
        <f>C232+F232</f>
        <v>30</v>
      </c>
      <c r="C232" s="105">
        <f>D232+E232</f>
        <v>0</v>
      </c>
      <c r="D232" s="105"/>
      <c r="E232" s="105"/>
      <c r="F232" s="105">
        <f>G232+I232+H232</f>
        <v>30</v>
      </c>
      <c r="G232" s="105">
        <v>30</v>
      </c>
      <c r="H232" s="105"/>
      <c r="I232" s="105"/>
    </row>
    <row r="233" ht="20" customHeight="1" spans="1:9">
      <c r="A233" s="104" t="s">
        <v>350</v>
      </c>
      <c r="B233" s="105">
        <f>C233+F233</f>
        <v>4</v>
      </c>
      <c r="C233" s="105">
        <f>D233+E233</f>
        <v>0</v>
      </c>
      <c r="D233" s="105">
        <v>0</v>
      </c>
      <c r="E233" s="105">
        <v>0</v>
      </c>
      <c r="F233" s="105">
        <f>G233+I233+H233</f>
        <v>4</v>
      </c>
      <c r="G233" s="105">
        <v>4</v>
      </c>
      <c r="H233" s="105"/>
      <c r="I233" s="105">
        <v>0</v>
      </c>
    </row>
    <row r="234" s="85" customFormat="1" ht="20" customHeight="1" spans="1:9">
      <c r="A234" s="103" t="s">
        <v>351</v>
      </c>
      <c r="B234" s="102">
        <f>C234+F234</f>
        <v>643.97</v>
      </c>
      <c r="C234" s="102">
        <f>D234+E234</f>
        <v>143.97</v>
      </c>
      <c r="D234" s="102">
        <f t="shared" ref="D234:I234" si="116">SUM(D235:D237)</f>
        <v>121.09</v>
      </c>
      <c r="E234" s="102">
        <f>SUM(E235:E237)</f>
        <v>22.88</v>
      </c>
      <c r="F234" s="102">
        <f>G234+I234+H234</f>
        <v>500</v>
      </c>
      <c r="G234" s="102">
        <f t="shared" ref="G234:I234" si="117">SUM(G235:G237)</f>
        <v>383</v>
      </c>
      <c r="H234" s="102">
        <f>SUM(H235:H237)</f>
        <v>100</v>
      </c>
      <c r="I234" s="102">
        <f>SUM(I235:I237)</f>
        <v>17</v>
      </c>
    </row>
    <row r="235" ht="20" customHeight="1" spans="1:9">
      <c r="A235" s="104" t="s">
        <v>352</v>
      </c>
      <c r="B235" s="105">
        <f>C235+F235</f>
        <v>143.97</v>
      </c>
      <c r="C235" s="105">
        <f>D235+E235</f>
        <v>143.97</v>
      </c>
      <c r="D235" s="106">
        <v>121.09</v>
      </c>
      <c r="E235" s="106">
        <v>22.88</v>
      </c>
      <c r="F235" s="105">
        <f>G235+I235+H235</f>
        <v>0</v>
      </c>
      <c r="G235" s="105">
        <v>0</v>
      </c>
      <c r="H235" s="105"/>
      <c r="I235" s="105">
        <v>0</v>
      </c>
    </row>
    <row r="236" ht="20" customHeight="1" spans="1:9">
      <c r="A236" s="104" t="s">
        <v>353</v>
      </c>
      <c r="B236" s="105">
        <f>C236+F236</f>
        <v>199</v>
      </c>
      <c r="C236" s="105">
        <f>D236+E236</f>
        <v>0</v>
      </c>
      <c r="D236" s="105">
        <v>0</v>
      </c>
      <c r="E236" s="105">
        <v>0</v>
      </c>
      <c r="F236" s="105">
        <f>G236+I236+H236</f>
        <v>199</v>
      </c>
      <c r="G236" s="105">
        <v>182</v>
      </c>
      <c r="H236" s="105"/>
      <c r="I236" s="105">
        <v>17</v>
      </c>
    </row>
    <row r="237" ht="20" customHeight="1" spans="1:9">
      <c r="A237" s="104" t="s">
        <v>354</v>
      </c>
      <c r="B237" s="105">
        <f>C237+F237</f>
        <v>301</v>
      </c>
      <c r="C237" s="105">
        <f>D237+E237</f>
        <v>0</v>
      </c>
      <c r="D237" s="105">
        <v>0</v>
      </c>
      <c r="E237" s="105">
        <v>0</v>
      </c>
      <c r="F237" s="105">
        <f>G237+I237+H237</f>
        <v>301</v>
      </c>
      <c r="G237" s="105">
        <v>201</v>
      </c>
      <c r="H237" s="105">
        <v>100</v>
      </c>
      <c r="I237" s="105">
        <v>0</v>
      </c>
    </row>
    <row r="238" s="85" customFormat="1" ht="20" customHeight="1" spans="1:9">
      <c r="A238" s="103" t="s">
        <v>355</v>
      </c>
      <c r="B238" s="102">
        <f>C238+F238</f>
        <v>7135.83</v>
      </c>
      <c r="C238" s="102">
        <f>D238+E238</f>
        <v>0</v>
      </c>
      <c r="D238" s="102">
        <f t="shared" ref="D238:I238" si="118">SUM(D239)</f>
        <v>0</v>
      </c>
      <c r="E238" s="102">
        <f>SUM(E239)</f>
        <v>0</v>
      </c>
      <c r="F238" s="102">
        <f>G238+I238+H238</f>
        <v>7135.83</v>
      </c>
      <c r="G238" s="102">
        <f t="shared" ref="G238:I238" si="119">SUM(G239)</f>
        <v>5615.83</v>
      </c>
      <c r="H238" s="102">
        <f>SUM(H239)</f>
        <v>1200</v>
      </c>
      <c r="I238" s="102">
        <f>SUM(I239)</f>
        <v>320</v>
      </c>
    </row>
    <row r="239" ht="20" customHeight="1" spans="1:9">
      <c r="A239" s="104" t="s">
        <v>356</v>
      </c>
      <c r="B239" s="105">
        <f>C239+F239</f>
        <v>7135.83</v>
      </c>
      <c r="C239" s="105">
        <f>D239+E239</f>
        <v>0</v>
      </c>
      <c r="D239" s="105">
        <v>0</v>
      </c>
      <c r="E239" s="105">
        <v>0</v>
      </c>
      <c r="F239" s="105">
        <f>G239+I239+H239</f>
        <v>7135.83</v>
      </c>
      <c r="G239" s="105">
        <v>5615.83</v>
      </c>
      <c r="H239" s="105">
        <v>1200</v>
      </c>
      <c r="I239" s="105">
        <v>320</v>
      </c>
    </row>
    <row r="240" s="86" customFormat="1" ht="20" customHeight="1" spans="1:9">
      <c r="A240" s="103" t="s">
        <v>357</v>
      </c>
      <c r="B240" s="102">
        <f>C240+F240</f>
        <v>48219</v>
      </c>
      <c r="C240" s="102">
        <f>D240+E240</f>
        <v>3574.05</v>
      </c>
      <c r="D240" s="102">
        <f>D241+D253+D258+D264+D275+D268</f>
        <v>3186.68</v>
      </c>
      <c r="E240" s="102">
        <f>E241+E253+E258+E264+E275+E268</f>
        <v>387.37</v>
      </c>
      <c r="F240" s="102">
        <f>G240+I240+H240</f>
        <v>44644.95</v>
      </c>
      <c r="G240" s="102">
        <f t="shared" ref="G240:I240" si="120">G241+G253+G258+G264+G275</f>
        <v>29265.95</v>
      </c>
      <c r="H240" s="102">
        <f>H241+H253+H258+H264+H275</f>
        <v>10822</v>
      </c>
      <c r="I240" s="102">
        <f>I241+I253+I258+I264+I275</f>
        <v>4557</v>
      </c>
    </row>
    <row r="241" s="85" customFormat="1" ht="20" customHeight="1" spans="1:9">
      <c r="A241" s="103" t="s">
        <v>358</v>
      </c>
      <c r="B241" s="102">
        <f t="shared" ref="B241:B304" si="121">C241+F241</f>
        <v>20990.5</v>
      </c>
      <c r="C241" s="102">
        <f>D241+E241</f>
        <v>1521.28</v>
      </c>
      <c r="D241" s="102">
        <f t="shared" ref="D241:I241" si="122">SUM(D242:D252)</f>
        <v>1320.43</v>
      </c>
      <c r="E241" s="102">
        <f>SUM(E242:E252)</f>
        <v>200.85</v>
      </c>
      <c r="F241" s="102">
        <f>G241+I241+H241</f>
        <v>19469.22</v>
      </c>
      <c r="G241" s="102">
        <f t="shared" ref="G241:I241" si="123">SUM(G242:G252)</f>
        <v>12896.22</v>
      </c>
      <c r="H241" s="102">
        <f>SUM(H242:H252)</f>
        <v>3412</v>
      </c>
      <c r="I241" s="102">
        <f>SUM(I242:I252)</f>
        <v>3161</v>
      </c>
    </row>
    <row r="242" ht="20" customHeight="1" spans="1:9">
      <c r="A242" s="104" t="s">
        <v>359</v>
      </c>
      <c r="B242" s="105">
        <f>C242+F242</f>
        <v>1715.33</v>
      </c>
      <c r="C242" s="105">
        <f>D242+E242</f>
        <v>1275.33</v>
      </c>
      <c r="D242" s="106">
        <v>1094.67</v>
      </c>
      <c r="E242" s="106">
        <v>180.66</v>
      </c>
      <c r="F242" s="105">
        <f>G242+I242+H242</f>
        <v>440</v>
      </c>
      <c r="G242" s="105"/>
      <c r="H242" s="105"/>
      <c r="I242" s="105">
        <v>440</v>
      </c>
    </row>
    <row r="243" ht="20" customHeight="1" spans="1:9">
      <c r="A243" s="104" t="s">
        <v>360</v>
      </c>
      <c r="B243" s="105">
        <f>C243+F243</f>
        <v>1013</v>
      </c>
      <c r="C243" s="105">
        <f>D243+E243</f>
        <v>0</v>
      </c>
      <c r="D243" s="105">
        <v>0</v>
      </c>
      <c r="E243" s="105">
        <v>0</v>
      </c>
      <c r="F243" s="105">
        <f>G243+I243+H243</f>
        <v>1013</v>
      </c>
      <c r="G243" s="105">
        <v>192</v>
      </c>
      <c r="H243" s="105">
        <v>20</v>
      </c>
      <c r="I243" s="105">
        <v>801</v>
      </c>
    </row>
    <row r="244" ht="20" customHeight="1" spans="1:9">
      <c r="A244" s="104" t="s">
        <v>361</v>
      </c>
      <c r="B244" s="105">
        <f>C244+F244</f>
        <v>1413.57</v>
      </c>
      <c r="C244" s="105">
        <f>D244+E244</f>
        <v>173.57</v>
      </c>
      <c r="D244" s="106">
        <v>159.16</v>
      </c>
      <c r="E244" s="106">
        <v>14.41</v>
      </c>
      <c r="F244" s="105">
        <f>G244+I244+H244</f>
        <v>1240</v>
      </c>
      <c r="G244" s="105">
        <v>1240</v>
      </c>
      <c r="H244" s="105"/>
      <c r="I244" s="105">
        <v>0</v>
      </c>
    </row>
    <row r="245" ht="20" customHeight="1" spans="1:9">
      <c r="A245" s="104" t="s">
        <v>362</v>
      </c>
      <c r="B245" s="105">
        <f>C245+F245</f>
        <v>400</v>
      </c>
      <c r="C245" s="105">
        <f>D245+E245</f>
        <v>0</v>
      </c>
      <c r="D245" s="105"/>
      <c r="E245" s="105"/>
      <c r="F245" s="105">
        <f>G245+I245+H245</f>
        <v>400</v>
      </c>
      <c r="G245" s="105">
        <v>200</v>
      </c>
      <c r="H245" s="105">
        <v>200</v>
      </c>
      <c r="I245" s="105"/>
    </row>
    <row r="246" ht="20" customHeight="1" spans="1:9">
      <c r="A246" s="104" t="s">
        <v>363</v>
      </c>
      <c r="B246" s="105">
        <f>C246+F246</f>
        <v>5150</v>
      </c>
      <c r="C246" s="105">
        <f>D246+E246</f>
        <v>0</v>
      </c>
      <c r="D246" s="105">
        <v>0</v>
      </c>
      <c r="E246" s="105">
        <v>0</v>
      </c>
      <c r="F246" s="105">
        <f>G246+I246+H246</f>
        <v>5150</v>
      </c>
      <c r="G246" s="105">
        <v>4860</v>
      </c>
      <c r="H246" s="105">
        <v>250</v>
      </c>
      <c r="I246" s="105">
        <v>40</v>
      </c>
    </row>
    <row r="247" ht="20" customHeight="1" spans="1:9">
      <c r="A247" s="104" t="s">
        <v>364</v>
      </c>
      <c r="B247" s="105">
        <f>C247+F247</f>
        <v>2282.38</v>
      </c>
      <c r="C247" s="105">
        <f>D247+E247</f>
        <v>72.38</v>
      </c>
      <c r="D247" s="106">
        <v>66.6</v>
      </c>
      <c r="E247" s="106">
        <v>5.78</v>
      </c>
      <c r="F247" s="105">
        <f>G247+I247+H247</f>
        <v>2210</v>
      </c>
      <c r="G247" s="105">
        <v>880</v>
      </c>
      <c r="H247" s="105">
        <v>150</v>
      </c>
      <c r="I247" s="105">
        <v>1180</v>
      </c>
    </row>
    <row r="248" ht="20" customHeight="1" spans="1:9">
      <c r="A248" s="104" t="s">
        <v>365</v>
      </c>
      <c r="B248" s="105">
        <f>C248+F248</f>
        <v>915</v>
      </c>
      <c r="C248" s="105">
        <f>D248+E248</f>
        <v>0</v>
      </c>
      <c r="D248" s="105">
        <v>0</v>
      </c>
      <c r="E248" s="105">
        <v>0</v>
      </c>
      <c r="F248" s="105">
        <f>G248+I248+H248</f>
        <v>915</v>
      </c>
      <c r="G248" s="105">
        <v>165</v>
      </c>
      <c r="H248" s="105">
        <v>550</v>
      </c>
      <c r="I248" s="105">
        <v>200</v>
      </c>
    </row>
    <row r="249" ht="20" customHeight="1" spans="1:9">
      <c r="A249" s="104" t="s">
        <v>366</v>
      </c>
      <c r="B249" s="105">
        <f>C249+F249</f>
        <v>59.22</v>
      </c>
      <c r="C249" s="105">
        <f>D249+E249</f>
        <v>0</v>
      </c>
      <c r="D249" s="105">
        <v>0</v>
      </c>
      <c r="E249" s="105">
        <v>0</v>
      </c>
      <c r="F249" s="105">
        <f>G249+I249+H249</f>
        <v>59.22</v>
      </c>
      <c r="G249" s="105">
        <v>59.22</v>
      </c>
      <c r="H249" s="105"/>
      <c r="I249" s="105">
        <v>0</v>
      </c>
    </row>
    <row r="250" ht="20" customHeight="1" spans="1:9">
      <c r="A250" s="104" t="s">
        <v>367</v>
      </c>
      <c r="B250" s="105">
        <f>C250+F250</f>
        <v>0</v>
      </c>
      <c r="C250" s="105"/>
      <c r="D250" s="105"/>
      <c r="E250" s="105"/>
      <c r="F250" s="105">
        <f>G250+I250+H250</f>
        <v>0</v>
      </c>
      <c r="G250" s="105"/>
      <c r="H250" s="105"/>
      <c r="I250" s="105"/>
    </row>
    <row r="251" ht="20" customHeight="1" spans="1:9">
      <c r="A251" s="104" t="s">
        <v>368</v>
      </c>
      <c r="B251" s="105">
        <f>C251+F251</f>
        <v>0</v>
      </c>
      <c r="C251" s="105"/>
      <c r="D251" s="105"/>
      <c r="E251" s="105"/>
      <c r="F251" s="105">
        <f>G251+I251+H251</f>
        <v>0</v>
      </c>
      <c r="G251" s="105"/>
      <c r="H251" s="105"/>
      <c r="I251" s="105"/>
    </row>
    <row r="252" ht="20" customHeight="1" spans="1:9">
      <c r="A252" s="104" t="s">
        <v>369</v>
      </c>
      <c r="B252" s="105">
        <f>C252+F252</f>
        <v>8042</v>
      </c>
      <c r="C252" s="105">
        <f t="shared" ref="C252:C264" si="124">D252+E252</f>
        <v>0</v>
      </c>
      <c r="D252" s="105">
        <v>0</v>
      </c>
      <c r="E252" s="105">
        <v>0</v>
      </c>
      <c r="F252" s="105">
        <f>G252+I252+H252</f>
        <v>8042</v>
      </c>
      <c r="G252" s="105">
        <v>5300</v>
      </c>
      <c r="H252" s="105">
        <v>2242</v>
      </c>
      <c r="I252" s="105">
        <v>500</v>
      </c>
    </row>
    <row r="253" s="85" customFormat="1" ht="20" customHeight="1" spans="1:9">
      <c r="A253" s="103" t="s">
        <v>370</v>
      </c>
      <c r="B253" s="102">
        <f>C253+F253</f>
        <v>642.26</v>
      </c>
      <c r="C253" s="102">
        <f>D253+E253</f>
        <v>63.26</v>
      </c>
      <c r="D253" s="102">
        <f t="shared" ref="D253:I253" si="125">SUM(D254:D257)</f>
        <v>57.44</v>
      </c>
      <c r="E253" s="102">
        <f>SUM(E254:E257)</f>
        <v>5.82</v>
      </c>
      <c r="F253" s="102">
        <f>G253+I253+H253</f>
        <v>579</v>
      </c>
      <c r="G253" s="102">
        <f t="shared" ref="G253:I253" si="126">SUM(G254:G257)</f>
        <v>279</v>
      </c>
      <c r="H253" s="102">
        <f>SUM(H254:H257)</f>
        <v>300</v>
      </c>
      <c r="I253" s="102">
        <f>SUM(I254:I257)</f>
        <v>0</v>
      </c>
    </row>
    <row r="254" ht="20" customHeight="1" spans="1:9">
      <c r="A254" s="104" t="s">
        <v>371</v>
      </c>
      <c r="B254" s="105">
        <f>C254+F254</f>
        <v>0</v>
      </c>
      <c r="C254" s="105">
        <f>D254+E254</f>
        <v>0</v>
      </c>
      <c r="D254" s="105">
        <v>0</v>
      </c>
      <c r="E254" s="105">
        <v>0</v>
      </c>
      <c r="F254" s="105">
        <f>G254+I254+H254</f>
        <v>0</v>
      </c>
      <c r="G254" s="105"/>
      <c r="H254" s="105"/>
      <c r="I254" s="105">
        <v>0</v>
      </c>
    </row>
    <row r="255" ht="20" customHeight="1" spans="1:9">
      <c r="A255" s="104" t="s">
        <v>372</v>
      </c>
      <c r="B255" s="105">
        <f>C255+F255</f>
        <v>310</v>
      </c>
      <c r="C255" s="105">
        <f>D255+E255</f>
        <v>0</v>
      </c>
      <c r="D255" s="105">
        <v>0</v>
      </c>
      <c r="E255" s="105">
        <v>0</v>
      </c>
      <c r="F255" s="105">
        <f t="shared" ref="F255:F277" si="127">G255+I255+H255</f>
        <v>310</v>
      </c>
      <c r="G255" s="105">
        <v>210</v>
      </c>
      <c r="H255" s="105">
        <v>100</v>
      </c>
      <c r="I255" s="105">
        <v>0</v>
      </c>
    </row>
    <row r="256" ht="20" customHeight="1" spans="1:9">
      <c r="A256" s="104" t="s">
        <v>373</v>
      </c>
      <c r="B256" s="105">
        <f>C256+F256</f>
        <v>313.26</v>
      </c>
      <c r="C256" s="105">
        <f>D256+E256</f>
        <v>63.26</v>
      </c>
      <c r="D256" s="106">
        <v>57.44</v>
      </c>
      <c r="E256" s="106">
        <v>5.82</v>
      </c>
      <c r="F256" s="105">
        <f>G256+I256+H256</f>
        <v>250</v>
      </c>
      <c r="G256" s="105">
        <v>50</v>
      </c>
      <c r="H256" s="105">
        <v>200</v>
      </c>
      <c r="I256" s="105">
        <v>0</v>
      </c>
    </row>
    <row r="257" ht="20" customHeight="1" spans="1:9">
      <c r="A257" s="104" t="s">
        <v>374</v>
      </c>
      <c r="B257" s="105">
        <f>C257+F257</f>
        <v>19</v>
      </c>
      <c r="C257" s="105">
        <f>D257+E257</f>
        <v>0</v>
      </c>
      <c r="D257" s="105">
        <v>0</v>
      </c>
      <c r="E257" s="105">
        <v>0</v>
      </c>
      <c r="F257" s="105">
        <f>G257+I257+H257</f>
        <v>19</v>
      </c>
      <c r="G257" s="105">
        <v>19</v>
      </c>
      <c r="H257" s="105"/>
      <c r="I257" s="105">
        <v>0</v>
      </c>
    </row>
    <row r="258" s="85" customFormat="1" ht="20" customHeight="1" spans="1:9">
      <c r="A258" s="103" t="s">
        <v>375</v>
      </c>
      <c r="B258" s="102">
        <f>C258+F258</f>
        <v>6611.06</v>
      </c>
      <c r="C258" s="102">
        <f>D258+E258</f>
        <v>69.06</v>
      </c>
      <c r="D258" s="102">
        <f t="shared" ref="D258:I258" si="128">SUM(D259:D263)</f>
        <v>63.25</v>
      </c>
      <c r="E258" s="102">
        <f>SUM(E259:E263)</f>
        <v>5.81</v>
      </c>
      <c r="F258" s="102">
        <f>G258+I258+H258</f>
        <v>6542</v>
      </c>
      <c r="G258" s="102">
        <f t="shared" ref="G258:I258" si="129">SUM(G259:G263)</f>
        <v>5646</v>
      </c>
      <c r="H258" s="102">
        <f>SUM(H259:H263)</f>
        <v>0</v>
      </c>
      <c r="I258" s="102">
        <f>SUM(I259:I263)</f>
        <v>896</v>
      </c>
    </row>
    <row r="259" ht="20" customHeight="1" spans="1:9">
      <c r="A259" s="104" t="s">
        <v>376</v>
      </c>
      <c r="B259" s="105">
        <f>C259+F259</f>
        <v>0</v>
      </c>
      <c r="C259" s="105">
        <f>D259+E259</f>
        <v>0</v>
      </c>
      <c r="D259" s="105"/>
      <c r="E259" s="105"/>
      <c r="F259" s="105">
        <f>G259+I259+H259</f>
        <v>0</v>
      </c>
      <c r="G259" s="105">
        <v>0</v>
      </c>
      <c r="H259" s="105"/>
      <c r="I259" s="105">
        <v>0</v>
      </c>
    </row>
    <row r="260" ht="20" customHeight="1" spans="1:9">
      <c r="A260" s="104" t="s">
        <v>377</v>
      </c>
      <c r="B260" s="105">
        <f>C260+F260</f>
        <v>201</v>
      </c>
      <c r="C260" s="105">
        <f>D260+E260</f>
        <v>0</v>
      </c>
      <c r="D260" s="105">
        <v>0</v>
      </c>
      <c r="E260" s="105">
        <v>0</v>
      </c>
      <c r="F260" s="105">
        <f>G260+I260+H260</f>
        <v>201</v>
      </c>
      <c r="G260" s="105">
        <v>201</v>
      </c>
      <c r="H260" s="105"/>
      <c r="I260" s="105">
        <v>0</v>
      </c>
    </row>
    <row r="261" ht="20" customHeight="1" spans="1:9">
      <c r="A261" s="104" t="s">
        <v>378</v>
      </c>
      <c r="B261" s="105">
        <f>C261+F261</f>
        <v>2236</v>
      </c>
      <c r="C261" s="105">
        <f>D261+E261</f>
        <v>0</v>
      </c>
      <c r="D261" s="105">
        <v>0</v>
      </c>
      <c r="E261" s="105">
        <v>0</v>
      </c>
      <c r="F261" s="105">
        <f>G261+I261+H261</f>
        <v>2236</v>
      </c>
      <c r="G261" s="105">
        <v>2140</v>
      </c>
      <c r="H261" s="105"/>
      <c r="I261" s="105">
        <v>96</v>
      </c>
    </row>
    <row r="262" ht="20" customHeight="1" spans="1:9">
      <c r="A262" s="104" t="s">
        <v>379</v>
      </c>
      <c r="B262" s="105">
        <f>C262+F262</f>
        <v>1394.06</v>
      </c>
      <c r="C262" s="105">
        <f>D262+E262</f>
        <v>69.06</v>
      </c>
      <c r="D262" s="106">
        <v>63.25</v>
      </c>
      <c r="E262" s="106">
        <v>5.81</v>
      </c>
      <c r="F262" s="105">
        <f>G262+I262+H262</f>
        <v>1325</v>
      </c>
      <c r="G262" s="105">
        <v>725</v>
      </c>
      <c r="H262" s="105"/>
      <c r="I262" s="105">
        <v>600</v>
      </c>
    </row>
    <row r="263" ht="20" customHeight="1" spans="1:9">
      <c r="A263" s="104" t="s">
        <v>380</v>
      </c>
      <c r="B263" s="105">
        <f>C263+F263</f>
        <v>2780</v>
      </c>
      <c r="C263" s="105">
        <f>D263+E263</f>
        <v>0</v>
      </c>
      <c r="D263" s="105">
        <v>0</v>
      </c>
      <c r="E263" s="105">
        <v>0</v>
      </c>
      <c r="F263" s="105">
        <f>G263+I263+H263</f>
        <v>2780</v>
      </c>
      <c r="G263" s="105">
        <v>2580</v>
      </c>
      <c r="H263" s="105"/>
      <c r="I263" s="105">
        <v>200</v>
      </c>
    </row>
    <row r="264" s="85" customFormat="1" ht="20" customHeight="1" spans="1:9">
      <c r="A264" s="103" t="s">
        <v>381</v>
      </c>
      <c r="B264" s="102">
        <f>C264+F264</f>
        <v>1532.17</v>
      </c>
      <c r="C264" s="102">
        <f>D264+E264</f>
        <v>312.17</v>
      </c>
      <c r="D264" s="102">
        <f>SUM(D265:D267)</f>
        <v>277.41</v>
      </c>
      <c r="E264" s="102">
        <f>SUM(E265:E267)</f>
        <v>34.76</v>
      </c>
      <c r="F264" s="102">
        <f>G264+I264+H264</f>
        <v>1220</v>
      </c>
      <c r="G264" s="102">
        <f t="shared" ref="G264:I264" si="130">SUM(G265:G266)</f>
        <v>1220</v>
      </c>
      <c r="H264" s="102">
        <f>SUM(H265:H266)</f>
        <v>0</v>
      </c>
      <c r="I264" s="102">
        <f>SUM(I265:I266)</f>
        <v>0</v>
      </c>
    </row>
    <row r="265" ht="20" customHeight="1" spans="1:9">
      <c r="A265" s="104" t="s">
        <v>382</v>
      </c>
      <c r="B265" s="105">
        <f>C265+F265</f>
        <v>0</v>
      </c>
      <c r="C265" s="105"/>
      <c r="D265" s="105" t="s">
        <v>112</v>
      </c>
      <c r="E265" s="105" t="s">
        <v>112</v>
      </c>
      <c r="F265" s="105">
        <f>G265+I265+H265</f>
        <v>0</v>
      </c>
      <c r="G265" s="105"/>
      <c r="H265" s="105"/>
      <c r="I265" s="105">
        <v>0</v>
      </c>
    </row>
    <row r="266" ht="20" customHeight="1" spans="1:9">
      <c r="A266" s="104" t="s">
        <v>383</v>
      </c>
      <c r="B266" s="105">
        <f>C266+F266</f>
        <v>1532.17</v>
      </c>
      <c r="C266" s="105">
        <f t="shared" ref="C266:C329" si="131">D266+E266</f>
        <v>312.17</v>
      </c>
      <c r="D266" s="106">
        <v>277.41</v>
      </c>
      <c r="E266" s="106">
        <v>34.76</v>
      </c>
      <c r="F266" s="105">
        <f>G266+I266+H266</f>
        <v>1220</v>
      </c>
      <c r="G266" s="105">
        <v>1220</v>
      </c>
      <c r="H266" s="105"/>
      <c r="I266" s="105">
        <v>0</v>
      </c>
    </row>
    <row r="267" s="85" customFormat="1" ht="20" customHeight="1" spans="1:9">
      <c r="A267" s="104" t="s">
        <v>384</v>
      </c>
      <c r="B267" s="105">
        <f>C267+F267</f>
        <v>0</v>
      </c>
      <c r="C267" s="105">
        <f>D267+E267</f>
        <v>0</v>
      </c>
      <c r="D267" s="105"/>
      <c r="E267" s="105"/>
      <c r="F267" s="105">
        <f>G267+I267+H267</f>
        <v>0</v>
      </c>
      <c r="G267" s="105"/>
      <c r="H267" s="105"/>
      <c r="I267" s="105"/>
    </row>
    <row r="268" s="85" customFormat="1" ht="20" customHeight="1" spans="1:9">
      <c r="A268" s="103" t="s">
        <v>385</v>
      </c>
      <c r="B268" s="102">
        <f>C268+F268</f>
        <v>6471.28</v>
      </c>
      <c r="C268" s="102">
        <f>D268+E268</f>
        <v>1608.28</v>
      </c>
      <c r="D268" s="102">
        <f t="shared" ref="D268:I268" si="132">SUM(D269:D274)</f>
        <v>1468.15</v>
      </c>
      <c r="E268" s="102">
        <f>SUM(E269:E274)</f>
        <v>140.13</v>
      </c>
      <c r="F268" s="102">
        <f>G268+I268+H268</f>
        <v>4863</v>
      </c>
      <c r="G268" s="102">
        <f t="shared" ref="G268:I268" si="133">SUM(G269:G274)</f>
        <v>4863</v>
      </c>
      <c r="H268" s="102">
        <f>SUM(H269:H274)</f>
        <v>0</v>
      </c>
      <c r="I268" s="102">
        <f>SUM(I269:I274)</f>
        <v>0</v>
      </c>
    </row>
    <row r="269" s="85" customFormat="1" ht="20" customHeight="1" spans="1:9">
      <c r="A269" s="104" t="s">
        <v>386</v>
      </c>
      <c r="B269" s="105">
        <f>C269+F269</f>
        <v>0</v>
      </c>
      <c r="C269" s="105">
        <f>D269+E269</f>
        <v>0</v>
      </c>
      <c r="D269" s="105"/>
      <c r="E269" s="105"/>
      <c r="F269" s="105">
        <f>G269+I269+H269</f>
        <v>0</v>
      </c>
      <c r="G269" s="105"/>
      <c r="H269" s="105"/>
      <c r="I269" s="105"/>
    </row>
    <row r="270" s="85" customFormat="1" ht="20" customHeight="1" spans="1:9">
      <c r="A270" s="104" t="s">
        <v>387</v>
      </c>
      <c r="B270" s="105">
        <f>C270+F270</f>
        <v>0</v>
      </c>
      <c r="C270" s="105">
        <f>D270+E270</f>
        <v>0</v>
      </c>
      <c r="D270" s="105"/>
      <c r="E270" s="105"/>
      <c r="F270" s="105">
        <f>G270+I270+H270</f>
        <v>0</v>
      </c>
      <c r="G270" s="105"/>
      <c r="H270" s="105"/>
      <c r="I270" s="105"/>
    </row>
    <row r="271" s="85" customFormat="1" ht="20" customHeight="1" spans="1:9">
      <c r="A271" s="104" t="s">
        <v>388</v>
      </c>
      <c r="B271" s="105">
        <f>C271+F271</f>
        <v>0</v>
      </c>
      <c r="C271" s="105">
        <f>D271+E271</f>
        <v>0</v>
      </c>
      <c r="D271" s="105"/>
      <c r="E271" s="105"/>
      <c r="F271" s="105">
        <f>G271+I271+H271</f>
        <v>0</v>
      </c>
      <c r="G271" s="105"/>
      <c r="H271" s="105"/>
      <c r="I271" s="105"/>
    </row>
    <row r="272" s="85" customFormat="1" ht="20" customHeight="1" spans="1:9">
      <c r="A272" s="104" t="s">
        <v>389</v>
      </c>
      <c r="B272" s="105">
        <f>C272+F272</f>
        <v>580</v>
      </c>
      <c r="C272" s="105">
        <f>D272+E272</f>
        <v>0</v>
      </c>
      <c r="D272" s="105"/>
      <c r="E272" s="105"/>
      <c r="F272" s="105">
        <f>G272+I272+H272</f>
        <v>580</v>
      </c>
      <c r="G272" s="105">
        <v>580</v>
      </c>
      <c r="H272" s="105"/>
      <c r="I272" s="105"/>
    </row>
    <row r="273" s="85" customFormat="1" ht="20" customHeight="1" spans="1:9">
      <c r="A273" s="104" t="s">
        <v>390</v>
      </c>
      <c r="B273" s="105">
        <f>C273+F273</f>
        <v>5291.28</v>
      </c>
      <c r="C273" s="105">
        <f>D273+E273</f>
        <v>1608.28</v>
      </c>
      <c r="D273" s="106">
        <v>1468.15</v>
      </c>
      <c r="E273" s="106">
        <v>140.13</v>
      </c>
      <c r="F273" s="105">
        <f>G273+I273+H273</f>
        <v>3683</v>
      </c>
      <c r="G273" s="105">
        <v>3683</v>
      </c>
      <c r="H273" s="105"/>
      <c r="I273" s="105"/>
    </row>
    <row r="274" s="85" customFormat="1" ht="20" customHeight="1" spans="1:9">
      <c r="A274" s="104" t="s">
        <v>391</v>
      </c>
      <c r="B274" s="105">
        <f>C274+F274</f>
        <v>600</v>
      </c>
      <c r="C274" s="105">
        <f>D274+E274</f>
        <v>0</v>
      </c>
      <c r="D274" s="105"/>
      <c r="E274" s="105"/>
      <c r="F274" s="105">
        <f>G274+I274+H274</f>
        <v>600</v>
      </c>
      <c r="G274" s="105">
        <v>600</v>
      </c>
      <c r="H274" s="105"/>
      <c r="I274" s="105"/>
    </row>
    <row r="275" s="85" customFormat="1" ht="20" customHeight="1" spans="1:9">
      <c r="A275" s="103" t="s">
        <v>392</v>
      </c>
      <c r="B275" s="102">
        <f>C275+F275</f>
        <v>16834.73</v>
      </c>
      <c r="C275" s="102">
        <f>D275+E275</f>
        <v>0</v>
      </c>
      <c r="D275" s="102">
        <f t="shared" ref="D275:I275" si="134">SUM(D276:D277)</f>
        <v>0</v>
      </c>
      <c r="E275" s="102">
        <f>SUM(E276:E277)</f>
        <v>0</v>
      </c>
      <c r="F275" s="102">
        <f>G275+I275+H275</f>
        <v>16834.73</v>
      </c>
      <c r="G275" s="102">
        <f t="shared" ref="G275:I275" si="135">SUM(G276:G277)</f>
        <v>9224.73</v>
      </c>
      <c r="H275" s="102">
        <f>SUM(H276:H277)</f>
        <v>7110</v>
      </c>
      <c r="I275" s="102">
        <f>SUM(I276:I277)</f>
        <v>500</v>
      </c>
    </row>
    <row r="276" ht="20" customHeight="1" spans="1:9">
      <c r="A276" s="104" t="s">
        <v>393</v>
      </c>
      <c r="B276" s="105">
        <f>C276+F276</f>
        <v>4110</v>
      </c>
      <c r="C276" s="105">
        <f>D276+E276</f>
        <v>0</v>
      </c>
      <c r="D276" s="105">
        <v>0</v>
      </c>
      <c r="E276" s="105">
        <v>0</v>
      </c>
      <c r="F276" s="105">
        <f>G276+I276+H276</f>
        <v>4110</v>
      </c>
      <c r="G276" s="105">
        <v>3000</v>
      </c>
      <c r="H276" s="105">
        <v>1110</v>
      </c>
      <c r="I276" s="105"/>
    </row>
    <row r="277" ht="20" customHeight="1" spans="1:9">
      <c r="A277" s="104" t="s">
        <v>394</v>
      </c>
      <c r="B277" s="105">
        <f>C277+F277</f>
        <v>12724.73</v>
      </c>
      <c r="C277" s="105">
        <f>D277+E277</f>
        <v>0</v>
      </c>
      <c r="D277" s="105"/>
      <c r="E277" s="105"/>
      <c r="F277" s="105">
        <f>G277+I277+H277</f>
        <v>12724.73</v>
      </c>
      <c r="G277" s="105">
        <v>6224.73</v>
      </c>
      <c r="H277" s="105">
        <v>6000</v>
      </c>
      <c r="I277" s="105">
        <v>500</v>
      </c>
    </row>
    <row r="278" s="86" customFormat="1" ht="20" customHeight="1" spans="1:9">
      <c r="A278" s="103" t="s">
        <v>395</v>
      </c>
      <c r="B278" s="102">
        <f>C278+F278</f>
        <v>116051</v>
      </c>
      <c r="C278" s="102">
        <f>D278+E278</f>
        <v>23505.87</v>
      </c>
      <c r="D278" s="102">
        <f t="shared" ref="D278:I278" si="136">D279+D290+D297+D303+D306+D312+D317+D323+D330+D334+D337+D340+D343+D345+D348</f>
        <v>23080.93</v>
      </c>
      <c r="E278" s="102">
        <f>E279+E290+E297+E303+E306+E312+E317+E323+E330+E334+E337+E340+E343+E345+E348</f>
        <v>424.94</v>
      </c>
      <c r="F278" s="102">
        <f>F279+F290+F297+F303+F306+F312+F317+F323+F330+F334+F337+F340+F343+F345+F348</f>
        <v>92545.13</v>
      </c>
      <c r="G278" s="102">
        <f>G279+G290+G297+G303+G306+G312+G317+G323+G330+G334+G337+G340+G343+G345+G348</f>
        <v>39418.13</v>
      </c>
      <c r="H278" s="102">
        <f>H279+H290+H297+H303+H306+H312+H317+H323+H330+H334+H337+H340+H343+H345+H348</f>
        <v>32864</v>
      </c>
      <c r="I278" s="102">
        <f>I279+I290+I297+I303+I306+I312+I317+I323+I330+I334+I337+I340+I343+I345+I348</f>
        <v>20263</v>
      </c>
    </row>
    <row r="279" s="85" customFormat="1" ht="20" customHeight="1" spans="1:9">
      <c r="A279" s="103" t="s">
        <v>396</v>
      </c>
      <c r="B279" s="102">
        <f>C279+F279</f>
        <v>11319.44</v>
      </c>
      <c r="C279" s="102">
        <f>D279+E279</f>
        <v>1500.44</v>
      </c>
      <c r="D279" s="102">
        <f t="shared" ref="D279:I279" si="137">SUM(D280:D289)</f>
        <v>1301.69</v>
      </c>
      <c r="E279" s="102">
        <f>SUM(E280:E289)</f>
        <v>198.75</v>
      </c>
      <c r="F279" s="102">
        <f t="shared" ref="F279:F342" si="138">G279+I279+H279</f>
        <v>9819</v>
      </c>
      <c r="G279" s="102">
        <f t="shared" ref="G279:I279" si="139">SUM(G280:G289)</f>
        <v>3335</v>
      </c>
      <c r="H279" s="102">
        <f>SUM(H280:H289)</f>
        <v>0</v>
      </c>
      <c r="I279" s="102">
        <f>SUM(I280:I289)</f>
        <v>6484</v>
      </c>
    </row>
    <row r="280" ht="20" customHeight="1" spans="1:9">
      <c r="A280" s="104" t="s">
        <v>397</v>
      </c>
      <c r="B280" s="105">
        <f>C280+F280</f>
        <v>1577.31</v>
      </c>
      <c r="C280" s="105">
        <f>D280+E280</f>
        <v>1227.31</v>
      </c>
      <c r="D280" s="106">
        <v>1059.97</v>
      </c>
      <c r="E280" s="106">
        <v>167.34</v>
      </c>
      <c r="F280" s="105">
        <f>G280+I280+H280</f>
        <v>350</v>
      </c>
      <c r="G280" s="105">
        <v>0</v>
      </c>
      <c r="H280" s="105"/>
      <c r="I280" s="105">
        <v>350</v>
      </c>
    </row>
    <row r="281" ht="20" customHeight="1" spans="1:9">
      <c r="A281" s="104" t="s">
        <v>398</v>
      </c>
      <c r="B281" s="105">
        <f>C281+F281</f>
        <v>540</v>
      </c>
      <c r="C281" s="105">
        <f>D281+E281</f>
        <v>0</v>
      </c>
      <c r="D281" s="109"/>
      <c r="E281" s="109"/>
      <c r="F281" s="105">
        <f>G281+I281+H281</f>
        <v>540</v>
      </c>
      <c r="G281" s="105">
        <v>18</v>
      </c>
      <c r="H281" s="105"/>
      <c r="I281" s="105">
        <v>522</v>
      </c>
    </row>
    <row r="282" ht="20" customHeight="1" spans="1:9">
      <c r="A282" s="104" t="s">
        <v>399</v>
      </c>
      <c r="B282" s="105">
        <f>C282+F282</f>
        <v>556</v>
      </c>
      <c r="C282" s="105">
        <f>D282+E282</f>
        <v>0</v>
      </c>
      <c r="D282" s="105"/>
      <c r="E282" s="105"/>
      <c r="F282" s="105">
        <f>G282+I282+H282</f>
        <v>556</v>
      </c>
      <c r="G282" s="105">
        <v>556</v>
      </c>
      <c r="H282" s="105"/>
      <c r="I282" s="105">
        <v>0</v>
      </c>
    </row>
    <row r="283" ht="20" customHeight="1" spans="1:9">
      <c r="A283" s="104" t="s">
        <v>400</v>
      </c>
      <c r="B283" s="105">
        <f>C283+F283</f>
        <v>1166.84</v>
      </c>
      <c r="C283" s="105">
        <f>D283+E283</f>
        <v>137.84</v>
      </c>
      <c r="D283" s="106">
        <v>123.7</v>
      </c>
      <c r="E283" s="106">
        <v>14.14</v>
      </c>
      <c r="F283" s="105">
        <f>G283+I283+H283</f>
        <v>1029</v>
      </c>
      <c r="G283" s="105">
        <v>549</v>
      </c>
      <c r="H283" s="105"/>
      <c r="I283" s="105">
        <v>480</v>
      </c>
    </row>
    <row r="284" ht="20" customHeight="1" spans="1:9">
      <c r="A284" s="104" t="s">
        <v>401</v>
      </c>
      <c r="B284" s="105">
        <f>C284+F284</f>
        <v>920</v>
      </c>
      <c r="C284" s="105">
        <f>D284+E284</f>
        <v>0</v>
      </c>
      <c r="D284" s="105"/>
      <c r="E284" s="105"/>
      <c r="F284" s="105">
        <f>G284+I284+H284</f>
        <v>920</v>
      </c>
      <c r="G284" s="105">
        <v>620</v>
      </c>
      <c r="H284" s="105"/>
      <c r="I284" s="105">
        <v>300</v>
      </c>
    </row>
    <row r="285" ht="20" customHeight="1" spans="1:9">
      <c r="A285" s="104" t="s">
        <v>402</v>
      </c>
      <c r="B285" s="105">
        <f>C285+F285</f>
        <v>591.61</v>
      </c>
      <c r="C285" s="105">
        <f>D285+E285</f>
        <v>41.61</v>
      </c>
      <c r="D285" s="106">
        <v>35.18</v>
      </c>
      <c r="E285" s="106">
        <v>6.43</v>
      </c>
      <c r="F285" s="105">
        <f>G285+I285+H285</f>
        <v>550</v>
      </c>
      <c r="G285" s="105">
        <v>150</v>
      </c>
      <c r="H285" s="105"/>
      <c r="I285" s="105">
        <v>400</v>
      </c>
    </row>
    <row r="286" ht="20" customHeight="1" spans="1:9">
      <c r="A286" s="104" t="s">
        <v>403</v>
      </c>
      <c r="B286" s="105">
        <f>C286+F286</f>
        <v>800</v>
      </c>
      <c r="C286" s="105">
        <f>D286+E286</f>
        <v>0</v>
      </c>
      <c r="D286" s="105"/>
      <c r="E286" s="105"/>
      <c r="F286" s="105">
        <f>G286+I286+H286</f>
        <v>800</v>
      </c>
      <c r="G286" s="105">
        <v>520</v>
      </c>
      <c r="H286" s="105"/>
      <c r="I286" s="105">
        <v>280</v>
      </c>
    </row>
    <row r="287" ht="20" customHeight="1" spans="1:9">
      <c r="A287" s="104" t="s">
        <v>404</v>
      </c>
      <c r="B287" s="105">
        <f>C287+F287</f>
        <v>163.72</v>
      </c>
      <c r="C287" s="105">
        <f>D287+E287</f>
        <v>43.72</v>
      </c>
      <c r="D287" s="106">
        <v>39.39</v>
      </c>
      <c r="E287" s="106">
        <v>4.33</v>
      </c>
      <c r="F287" s="105">
        <f>G287+I287+H287</f>
        <v>120</v>
      </c>
      <c r="G287" s="105">
        <v>120</v>
      </c>
      <c r="H287" s="105"/>
      <c r="I287" s="105">
        <v>0</v>
      </c>
    </row>
    <row r="288" ht="20" customHeight="1" spans="1:9">
      <c r="A288" s="104" t="s">
        <v>405</v>
      </c>
      <c r="B288" s="105">
        <f>C288+F288</f>
        <v>369.96</v>
      </c>
      <c r="C288" s="105">
        <f>D288+E288</f>
        <v>49.96</v>
      </c>
      <c r="D288" s="106">
        <v>43.45</v>
      </c>
      <c r="E288" s="106">
        <v>6.51</v>
      </c>
      <c r="F288" s="105">
        <f>G288+I288+H288</f>
        <v>320</v>
      </c>
      <c r="G288" s="105">
        <v>320</v>
      </c>
      <c r="H288" s="105"/>
      <c r="I288" s="105">
        <v>0</v>
      </c>
    </row>
    <row r="289" ht="20" customHeight="1" spans="1:9">
      <c r="A289" s="107" t="s">
        <v>406</v>
      </c>
      <c r="B289" s="105">
        <f>C289+F289</f>
        <v>4634</v>
      </c>
      <c r="C289" s="105">
        <f>D289+E289</f>
        <v>0</v>
      </c>
      <c r="D289" s="105"/>
      <c r="E289" s="105"/>
      <c r="F289" s="105">
        <f>G289+I289+H289</f>
        <v>4634</v>
      </c>
      <c r="G289" s="105">
        <v>482</v>
      </c>
      <c r="H289" s="105"/>
      <c r="I289" s="105">
        <v>4152</v>
      </c>
    </row>
    <row r="290" s="85" customFormat="1" ht="20" customHeight="1" spans="1:9">
      <c r="A290" s="103" t="s">
        <v>407</v>
      </c>
      <c r="B290" s="102">
        <f>C290+F290</f>
        <v>6590.46</v>
      </c>
      <c r="C290" s="102">
        <f>D290+E290</f>
        <v>492.06</v>
      </c>
      <c r="D290" s="102">
        <f t="shared" ref="D290:I290" si="140">SUM(D291:D296)</f>
        <v>414.8</v>
      </c>
      <c r="E290" s="102">
        <f>SUM(E291:E296)</f>
        <v>77.26</v>
      </c>
      <c r="F290" s="102">
        <f>G290+I290+H290</f>
        <v>6098.4</v>
      </c>
      <c r="G290" s="102">
        <f t="shared" ref="G290:I290" si="141">SUM(G291:G296)</f>
        <v>2091.4</v>
      </c>
      <c r="H290" s="102">
        <f>SUM(H291:H296)</f>
        <v>0</v>
      </c>
      <c r="I290" s="102">
        <f>SUM(I291:I296)</f>
        <v>4007</v>
      </c>
    </row>
    <row r="291" ht="20" customHeight="1" spans="1:9">
      <c r="A291" s="104" t="s">
        <v>408</v>
      </c>
      <c r="B291" s="105">
        <f>C291+F291</f>
        <v>937.05</v>
      </c>
      <c r="C291" s="105">
        <f>D291+E291</f>
        <v>397.05</v>
      </c>
      <c r="D291" s="106">
        <v>333.61</v>
      </c>
      <c r="E291" s="106">
        <v>63.44</v>
      </c>
      <c r="F291" s="105">
        <f>G291+I291+H291</f>
        <v>540</v>
      </c>
      <c r="G291" s="105">
        <v>0</v>
      </c>
      <c r="H291" s="105"/>
      <c r="I291" s="105">
        <v>540</v>
      </c>
    </row>
    <row r="292" ht="20" customHeight="1" spans="1:9">
      <c r="A292" s="104" t="s">
        <v>409</v>
      </c>
      <c r="B292" s="105">
        <f>C292+F292</f>
        <v>3157</v>
      </c>
      <c r="C292" s="105">
        <f>D292+E292</f>
        <v>0</v>
      </c>
      <c r="D292" s="105"/>
      <c r="E292" s="105"/>
      <c r="F292" s="105">
        <f>G292+I292+H292</f>
        <v>3157</v>
      </c>
      <c r="G292" s="105">
        <v>90</v>
      </c>
      <c r="H292" s="105"/>
      <c r="I292" s="105">
        <v>3067</v>
      </c>
    </row>
    <row r="293" ht="20" customHeight="1" spans="1:9">
      <c r="A293" s="104" t="s">
        <v>410</v>
      </c>
      <c r="B293" s="105">
        <f>C293+F293</f>
        <v>450.4</v>
      </c>
      <c r="C293" s="105">
        <f>D293+E293</f>
        <v>0</v>
      </c>
      <c r="D293" s="105"/>
      <c r="E293" s="105"/>
      <c r="F293" s="105">
        <f>G293+I293+H293</f>
        <v>450.4</v>
      </c>
      <c r="G293" s="105">
        <v>50.4</v>
      </c>
      <c r="H293" s="105"/>
      <c r="I293" s="105">
        <v>400</v>
      </c>
    </row>
    <row r="294" ht="20" customHeight="1" spans="1:9">
      <c r="A294" s="104" t="s">
        <v>411</v>
      </c>
      <c r="B294" s="105">
        <f>C294+F294</f>
        <v>212</v>
      </c>
      <c r="C294" s="105">
        <f>D294+E294</f>
        <v>0</v>
      </c>
      <c r="D294" s="105"/>
      <c r="E294" s="105"/>
      <c r="F294" s="105">
        <f>G294+I294+H294</f>
        <v>212</v>
      </c>
      <c r="G294" s="105">
        <v>212</v>
      </c>
      <c r="H294" s="105"/>
      <c r="I294" s="105">
        <v>0</v>
      </c>
    </row>
    <row r="295" ht="20" customHeight="1" spans="1:9">
      <c r="A295" s="104" t="s">
        <v>412</v>
      </c>
      <c r="B295" s="105">
        <f>C295+F295</f>
        <v>1642</v>
      </c>
      <c r="C295" s="105">
        <f>D295+E295</f>
        <v>0</v>
      </c>
      <c r="D295" s="105"/>
      <c r="E295" s="105"/>
      <c r="F295" s="105">
        <f>G295+I295+H295</f>
        <v>1642</v>
      </c>
      <c r="G295" s="105">
        <v>1642</v>
      </c>
      <c r="H295" s="105"/>
      <c r="I295" s="105">
        <v>0</v>
      </c>
    </row>
    <row r="296" ht="20" customHeight="1" spans="1:9">
      <c r="A296" s="104" t="s">
        <v>413</v>
      </c>
      <c r="B296" s="105">
        <f>C296+F296</f>
        <v>192.01</v>
      </c>
      <c r="C296" s="105">
        <f>D296+E296</f>
        <v>95.01</v>
      </c>
      <c r="D296" s="106">
        <v>81.19</v>
      </c>
      <c r="E296" s="106">
        <v>13.82</v>
      </c>
      <c r="F296" s="105">
        <f>G296+I296+H296</f>
        <v>97</v>
      </c>
      <c r="G296" s="105">
        <v>97</v>
      </c>
      <c r="H296" s="105"/>
      <c r="I296" s="105">
        <v>0</v>
      </c>
    </row>
    <row r="297" s="85" customFormat="1" ht="20" customHeight="1" spans="1:9">
      <c r="A297" s="103" t="s">
        <v>414</v>
      </c>
      <c r="B297" s="102">
        <f>C297+F297</f>
        <v>29599.9</v>
      </c>
      <c r="C297" s="102">
        <f>D297+E297</f>
        <v>20287.9</v>
      </c>
      <c r="D297" s="102">
        <f t="shared" ref="D297:I297" si="142">SUM(D298:D302)</f>
        <v>20287.9</v>
      </c>
      <c r="E297" s="102">
        <f>SUM(E298:E302)</f>
        <v>0</v>
      </c>
      <c r="F297" s="102">
        <f>G297+I297+H297</f>
        <v>9312</v>
      </c>
      <c r="G297" s="102">
        <f t="shared" ref="G297:I297" si="143">SUM(G298:G302)</f>
        <v>4000</v>
      </c>
      <c r="H297" s="102">
        <f>SUM(H298:H302)</f>
        <v>0</v>
      </c>
      <c r="I297" s="102">
        <f>SUM(I298:I302)</f>
        <v>5312</v>
      </c>
    </row>
    <row r="298" ht="20" customHeight="1" spans="1:9">
      <c r="A298" s="104" t="s">
        <v>415</v>
      </c>
      <c r="B298" s="105">
        <f>C298+F298</f>
        <v>459.27</v>
      </c>
      <c r="C298" s="105">
        <f>D298+E298</f>
        <v>459.27</v>
      </c>
      <c r="D298" s="106">
        <v>459.27</v>
      </c>
      <c r="E298" s="106"/>
      <c r="F298" s="105">
        <f>G298+I298+H298</f>
        <v>0</v>
      </c>
      <c r="G298" s="105"/>
      <c r="H298" s="105"/>
      <c r="I298" s="105">
        <v>0</v>
      </c>
    </row>
    <row r="299" ht="20" customHeight="1" spans="1:9">
      <c r="A299" s="104" t="s">
        <v>416</v>
      </c>
      <c r="B299" s="105">
        <f>C299+F299</f>
        <v>0</v>
      </c>
      <c r="C299" s="105">
        <f>D299+E299</f>
        <v>0</v>
      </c>
      <c r="D299" s="105"/>
      <c r="E299" s="105"/>
      <c r="F299" s="105">
        <f>G299+I299+H299</f>
        <v>0</v>
      </c>
      <c r="G299" s="105"/>
      <c r="H299" s="105"/>
      <c r="I299" s="105"/>
    </row>
    <row r="300" ht="20" customHeight="1" spans="1:9">
      <c r="A300" s="107" t="s">
        <v>417</v>
      </c>
      <c r="B300" s="105">
        <f>C300+F300</f>
        <v>24477.24</v>
      </c>
      <c r="C300" s="105">
        <f>D300+E300</f>
        <v>19477.24</v>
      </c>
      <c r="D300" s="106">
        <f>25122.51-6057.92+412.65</f>
        <v>19477.24</v>
      </c>
      <c r="E300" s="106"/>
      <c r="F300" s="105">
        <f>G300+I300+H300</f>
        <v>5000</v>
      </c>
      <c r="G300" s="105">
        <v>0</v>
      </c>
      <c r="H300" s="105"/>
      <c r="I300" s="105">
        <v>5000</v>
      </c>
    </row>
    <row r="301" ht="20" customHeight="1" spans="1:9">
      <c r="A301" s="104" t="s">
        <v>418</v>
      </c>
      <c r="B301" s="105">
        <f>C301+F301</f>
        <v>663.39</v>
      </c>
      <c r="C301" s="105">
        <f>D301+E301</f>
        <v>351.39</v>
      </c>
      <c r="D301" s="106">
        <f>2006.18-1654.79</f>
        <v>351.39</v>
      </c>
      <c r="E301" s="106"/>
      <c r="F301" s="105">
        <f>G301+I301+H301</f>
        <v>312</v>
      </c>
      <c r="G301" s="105"/>
      <c r="H301" s="105"/>
      <c r="I301" s="105">
        <v>312</v>
      </c>
    </row>
    <row r="302" ht="20" customHeight="1" spans="1:9">
      <c r="A302" s="104" t="s">
        <v>419</v>
      </c>
      <c r="B302" s="105">
        <f>C302+F302</f>
        <v>4000</v>
      </c>
      <c r="C302" s="105">
        <f>D302+E302</f>
        <v>0</v>
      </c>
      <c r="D302" s="105">
        <v>0</v>
      </c>
      <c r="E302" s="105">
        <v>0</v>
      </c>
      <c r="F302" s="105">
        <f>G302+I302+H302</f>
        <v>4000</v>
      </c>
      <c r="G302" s="105">
        <v>4000</v>
      </c>
      <c r="H302" s="105"/>
      <c r="I302" s="105">
        <v>0</v>
      </c>
    </row>
    <row r="303" s="85" customFormat="1" ht="20" customHeight="1" spans="1:9">
      <c r="A303" s="103" t="s">
        <v>420</v>
      </c>
      <c r="B303" s="102">
        <f>C303+F303</f>
        <v>19370</v>
      </c>
      <c r="C303" s="102">
        <f>D303+E303</f>
        <v>0</v>
      </c>
      <c r="D303" s="102">
        <f t="shared" ref="D303:I303" si="144">SUM(D304:D305)</f>
        <v>0</v>
      </c>
      <c r="E303" s="102">
        <f>SUM(E304:E305)</f>
        <v>0</v>
      </c>
      <c r="F303" s="102">
        <f>G303+I303+H303</f>
        <v>19370</v>
      </c>
      <c r="G303" s="102">
        <f t="shared" ref="G303:I303" si="145">SUM(G304:G305)</f>
        <v>2200</v>
      </c>
      <c r="H303" s="102">
        <f>SUM(H304:H305)</f>
        <v>16700</v>
      </c>
      <c r="I303" s="102">
        <f>SUM(I304:I305)</f>
        <v>470</v>
      </c>
    </row>
    <row r="304" ht="20" customHeight="1" spans="1:9">
      <c r="A304" s="104" t="s">
        <v>421</v>
      </c>
      <c r="B304" s="105">
        <f>C304+F304</f>
        <v>370</v>
      </c>
      <c r="C304" s="105">
        <f>D304+E304</f>
        <v>0</v>
      </c>
      <c r="D304" s="105">
        <v>0</v>
      </c>
      <c r="E304" s="105">
        <v>0</v>
      </c>
      <c r="F304" s="105">
        <f>G304+I304+H304</f>
        <v>370</v>
      </c>
      <c r="G304" s="105">
        <v>100</v>
      </c>
      <c r="H304" s="105"/>
      <c r="I304" s="105">
        <v>270</v>
      </c>
    </row>
    <row r="305" ht="20" customHeight="1" spans="1:9">
      <c r="A305" s="104" t="s">
        <v>422</v>
      </c>
      <c r="B305" s="105">
        <f t="shared" ref="B305:B368" si="146">C305+F305</f>
        <v>19000</v>
      </c>
      <c r="C305" s="105">
        <f>D305+E305</f>
        <v>0</v>
      </c>
      <c r="D305" s="105">
        <v>0</v>
      </c>
      <c r="E305" s="105">
        <v>0</v>
      </c>
      <c r="F305" s="105">
        <f>G305+I305+H305</f>
        <v>19000</v>
      </c>
      <c r="G305" s="105">
        <v>2100</v>
      </c>
      <c r="H305" s="105">
        <v>16700</v>
      </c>
      <c r="I305" s="105">
        <v>200</v>
      </c>
    </row>
    <row r="306" s="85" customFormat="1" ht="20" customHeight="1" spans="1:9">
      <c r="A306" s="103" t="s">
        <v>423</v>
      </c>
      <c r="B306" s="102">
        <f>C306+F306</f>
        <v>4586.11</v>
      </c>
      <c r="C306" s="102">
        <f>D306+E306</f>
        <v>92.11</v>
      </c>
      <c r="D306" s="102">
        <f t="shared" ref="D306:I306" si="147">SUM(D307:D311)</f>
        <v>92.11</v>
      </c>
      <c r="E306" s="102">
        <f>SUM(E307:E311)</f>
        <v>0</v>
      </c>
      <c r="F306" s="102">
        <f>G306+I306+H306</f>
        <v>4494</v>
      </c>
      <c r="G306" s="102">
        <f t="shared" ref="G306:I306" si="148">SUM(G307:G311)</f>
        <v>1565</v>
      </c>
      <c r="H306" s="102">
        <f>SUM(H307:H311)</f>
        <v>2034</v>
      </c>
      <c r="I306" s="102">
        <f>SUM(I307:I311)</f>
        <v>895</v>
      </c>
    </row>
    <row r="307" ht="20" customHeight="1" spans="1:9">
      <c r="A307" s="104" t="s">
        <v>424</v>
      </c>
      <c r="B307" s="105">
        <f>C307+F307</f>
        <v>1285</v>
      </c>
      <c r="C307" s="105">
        <f>D307+E307</f>
        <v>0</v>
      </c>
      <c r="D307" s="105"/>
      <c r="E307" s="105"/>
      <c r="F307" s="105">
        <f>G307+I307+H307</f>
        <v>1285</v>
      </c>
      <c r="G307" s="105">
        <v>870</v>
      </c>
      <c r="H307" s="105"/>
      <c r="I307" s="105">
        <v>415</v>
      </c>
    </row>
    <row r="308" ht="20" customHeight="1" spans="1:9">
      <c r="A308" s="104" t="s">
        <v>425</v>
      </c>
      <c r="B308" s="105">
        <f>C308+F308</f>
        <v>212</v>
      </c>
      <c r="C308" s="105">
        <f>D308+E308</f>
        <v>0</v>
      </c>
      <c r="D308" s="105"/>
      <c r="E308" s="105"/>
      <c r="F308" s="105">
        <f>G308+I308+H308</f>
        <v>212</v>
      </c>
      <c r="G308" s="105">
        <v>12</v>
      </c>
      <c r="H308" s="105">
        <v>200</v>
      </c>
      <c r="I308" s="105">
        <v>0</v>
      </c>
    </row>
    <row r="309" ht="20" customHeight="1" spans="1:9">
      <c r="A309" s="104" t="s">
        <v>426</v>
      </c>
      <c r="B309" s="105">
        <f>C309+F309</f>
        <v>522</v>
      </c>
      <c r="C309" s="105">
        <f>D309+E309</f>
        <v>0</v>
      </c>
      <c r="D309" s="105"/>
      <c r="E309" s="105"/>
      <c r="F309" s="105">
        <f>G309+I309+H309</f>
        <v>522</v>
      </c>
      <c r="G309" s="105">
        <v>22</v>
      </c>
      <c r="H309" s="105">
        <v>500</v>
      </c>
      <c r="I309" s="105">
        <v>0</v>
      </c>
    </row>
    <row r="310" ht="20" customHeight="1" spans="1:9">
      <c r="A310" s="104" t="s">
        <v>427</v>
      </c>
      <c r="B310" s="105">
        <f>C310+F310</f>
        <v>1374</v>
      </c>
      <c r="C310" s="105">
        <f>D310+E310</f>
        <v>0</v>
      </c>
      <c r="D310" s="105"/>
      <c r="E310" s="105"/>
      <c r="F310" s="105">
        <f>G310+I310+H310</f>
        <v>1374</v>
      </c>
      <c r="G310" s="105">
        <v>40</v>
      </c>
      <c r="H310" s="105">
        <v>1334</v>
      </c>
      <c r="I310" s="105">
        <v>0</v>
      </c>
    </row>
    <row r="311" ht="20" customHeight="1" spans="1:9">
      <c r="A311" s="104" t="s">
        <v>428</v>
      </c>
      <c r="B311" s="105">
        <f>C311+F311</f>
        <v>1193.11</v>
      </c>
      <c r="C311" s="105">
        <f>D311+E311</f>
        <v>92.11</v>
      </c>
      <c r="D311" s="106">
        <f>161.49-69.38</f>
        <v>92.11</v>
      </c>
      <c r="E311" s="106"/>
      <c r="F311" s="105">
        <f>G311+I311+H311</f>
        <v>1101</v>
      </c>
      <c r="G311" s="105">
        <v>621</v>
      </c>
      <c r="H311" s="105"/>
      <c r="I311" s="105">
        <v>480</v>
      </c>
    </row>
    <row r="312" s="85" customFormat="1" ht="20" customHeight="1" spans="1:9">
      <c r="A312" s="103" t="s">
        <v>429</v>
      </c>
      <c r="B312" s="102">
        <f>C312+F312</f>
        <v>7867.47</v>
      </c>
      <c r="C312" s="102">
        <f>D312+E312</f>
        <v>53.47</v>
      </c>
      <c r="D312" s="102">
        <f t="shared" ref="D312:I312" si="149">SUM(D313:D316)</f>
        <v>39.23</v>
      </c>
      <c r="E312" s="102">
        <f>SUM(E313:E316)</f>
        <v>14.24</v>
      </c>
      <c r="F312" s="102">
        <f>G312+I312+H312</f>
        <v>7814</v>
      </c>
      <c r="G312" s="102">
        <f t="shared" ref="G312:I312" si="150">SUM(G313:G316)</f>
        <v>3099</v>
      </c>
      <c r="H312" s="102">
        <f>SUM(H313:H316)</f>
        <v>4400</v>
      </c>
      <c r="I312" s="102">
        <f>SUM(I313:I316)</f>
        <v>315</v>
      </c>
    </row>
    <row r="313" ht="20" customHeight="1" spans="1:9">
      <c r="A313" s="104" t="s">
        <v>430</v>
      </c>
      <c r="B313" s="105">
        <f>C313+F313</f>
        <v>2190</v>
      </c>
      <c r="C313" s="105">
        <f>D313+E313</f>
        <v>0</v>
      </c>
      <c r="D313" s="105"/>
      <c r="E313" s="105"/>
      <c r="F313" s="105">
        <f>G313+I313+H313</f>
        <v>2190</v>
      </c>
      <c r="G313" s="105">
        <v>75</v>
      </c>
      <c r="H313" s="105">
        <v>1800</v>
      </c>
      <c r="I313" s="105">
        <v>315</v>
      </c>
    </row>
    <row r="314" ht="20" customHeight="1" spans="1:9">
      <c r="A314" s="104" t="s">
        <v>431</v>
      </c>
      <c r="B314" s="105">
        <f>C314+F314</f>
        <v>5621</v>
      </c>
      <c r="C314" s="105">
        <f>D314+E314</f>
        <v>0</v>
      </c>
      <c r="D314" s="105"/>
      <c r="E314" s="105"/>
      <c r="F314" s="105">
        <f>G314+I314+H314</f>
        <v>5621</v>
      </c>
      <c r="G314" s="105">
        <v>3021</v>
      </c>
      <c r="H314" s="105">
        <v>2600</v>
      </c>
      <c r="I314" s="105">
        <v>0</v>
      </c>
    </row>
    <row r="315" ht="20" customHeight="1" spans="1:9">
      <c r="A315" s="104" t="s">
        <v>432</v>
      </c>
      <c r="B315" s="105">
        <f>C315+F315</f>
        <v>56.47</v>
      </c>
      <c r="C315" s="105">
        <f>D315+E315</f>
        <v>53.47</v>
      </c>
      <c r="D315" s="106">
        <v>39.23</v>
      </c>
      <c r="E315" s="106">
        <v>14.24</v>
      </c>
      <c r="F315" s="105">
        <f>G315+I315+H315</f>
        <v>3</v>
      </c>
      <c r="G315" s="105">
        <v>3</v>
      </c>
      <c r="H315" s="105"/>
      <c r="I315" s="105">
        <v>0</v>
      </c>
    </row>
    <row r="316" ht="20" customHeight="1" spans="1:9">
      <c r="A316" s="104" t="s">
        <v>433</v>
      </c>
      <c r="B316" s="105">
        <f>C316+F316</f>
        <v>0</v>
      </c>
      <c r="C316" s="105">
        <f>D316+E316</f>
        <v>0</v>
      </c>
      <c r="D316" s="109"/>
      <c r="E316" s="109"/>
      <c r="F316" s="105">
        <f>G316+I316+H316</f>
        <v>0</v>
      </c>
      <c r="G316" s="105"/>
      <c r="H316" s="105"/>
      <c r="I316" s="105"/>
    </row>
    <row r="317" s="85" customFormat="1" ht="20" customHeight="1" spans="1:9">
      <c r="A317" s="103" t="s">
        <v>434</v>
      </c>
      <c r="B317" s="102">
        <f>C317+F317</f>
        <v>4616.43</v>
      </c>
      <c r="C317" s="102">
        <f>D317+E317</f>
        <v>470.85</v>
      </c>
      <c r="D317" s="102">
        <f t="shared" ref="D317:I317" si="151">SUM(D318:D322)</f>
        <v>430</v>
      </c>
      <c r="E317" s="102">
        <f>SUM(E318:E322)</f>
        <v>40.85</v>
      </c>
      <c r="F317" s="102">
        <f>G317+I317+H317</f>
        <v>4145.58</v>
      </c>
      <c r="G317" s="102">
        <f t="shared" ref="G317:I317" si="152">SUM(G318:G322)</f>
        <v>2145.58</v>
      </c>
      <c r="H317" s="102">
        <f>SUM(H318:H322)</f>
        <v>0</v>
      </c>
      <c r="I317" s="102">
        <f>SUM(I318:I322)</f>
        <v>2000</v>
      </c>
    </row>
    <row r="318" ht="20" customHeight="1" spans="1:9">
      <c r="A318" s="104" t="s">
        <v>435</v>
      </c>
      <c r="B318" s="105">
        <f>C318+F318</f>
        <v>150.1</v>
      </c>
      <c r="C318" s="105">
        <f>D318+E318</f>
        <v>0</v>
      </c>
      <c r="D318" s="105"/>
      <c r="E318" s="105"/>
      <c r="F318" s="105">
        <f>G318+I318+H318</f>
        <v>150.1</v>
      </c>
      <c r="G318" s="105">
        <v>150.1</v>
      </c>
      <c r="H318" s="105"/>
      <c r="I318" s="105">
        <v>0</v>
      </c>
    </row>
    <row r="319" ht="20" customHeight="1" spans="1:9">
      <c r="A319" s="104" t="s">
        <v>436</v>
      </c>
      <c r="B319" s="105">
        <f>C319+F319</f>
        <v>1817.18</v>
      </c>
      <c r="C319" s="105">
        <f>D319+E319</f>
        <v>0</v>
      </c>
      <c r="D319" s="105"/>
      <c r="E319" s="105"/>
      <c r="F319" s="105">
        <f>G319+I319+H319</f>
        <v>1817.18</v>
      </c>
      <c r="G319" s="105">
        <v>1817.18</v>
      </c>
      <c r="H319" s="105"/>
      <c r="I319" s="105">
        <v>0</v>
      </c>
    </row>
    <row r="320" ht="20" customHeight="1" spans="1:9">
      <c r="A320" s="104" t="s">
        <v>437</v>
      </c>
      <c r="B320" s="105">
        <f>C320+F320</f>
        <v>243.88</v>
      </c>
      <c r="C320" s="105">
        <f>D320+E320</f>
        <v>132.58</v>
      </c>
      <c r="D320" s="106">
        <v>116.42</v>
      </c>
      <c r="E320" s="106">
        <v>16.16</v>
      </c>
      <c r="F320" s="105">
        <f>G320+I320+H320</f>
        <v>111.3</v>
      </c>
      <c r="G320" s="105">
        <v>111.3</v>
      </c>
      <c r="H320" s="105"/>
      <c r="I320" s="105">
        <v>0</v>
      </c>
    </row>
    <row r="321" ht="20" customHeight="1" spans="1:9">
      <c r="A321" s="104" t="s">
        <v>438</v>
      </c>
      <c r="B321" s="105">
        <f>C321+F321</f>
        <v>376.97</v>
      </c>
      <c r="C321" s="105">
        <f>D321+E321</f>
        <v>337.97</v>
      </c>
      <c r="D321" s="106">
        <v>313.28</v>
      </c>
      <c r="E321" s="106">
        <v>24.69</v>
      </c>
      <c r="F321" s="105">
        <f>G321+I321+H321</f>
        <v>39</v>
      </c>
      <c r="G321" s="105">
        <v>39</v>
      </c>
      <c r="H321" s="105"/>
      <c r="I321" s="105">
        <v>0</v>
      </c>
    </row>
    <row r="322" ht="20" customHeight="1" spans="1:9">
      <c r="A322" s="104" t="s">
        <v>439</v>
      </c>
      <c r="B322" s="105">
        <f>C322+F322</f>
        <v>2028.3</v>
      </c>
      <c r="C322" s="105">
        <f>D322+E322</f>
        <v>0.3</v>
      </c>
      <c r="D322" s="106">
        <v>0.3</v>
      </c>
      <c r="E322" s="106"/>
      <c r="F322" s="105">
        <f>G322+I322+H322</f>
        <v>2028</v>
      </c>
      <c r="G322" s="105">
        <v>28</v>
      </c>
      <c r="H322" s="105"/>
      <c r="I322" s="105">
        <v>2000</v>
      </c>
    </row>
    <row r="323" s="85" customFormat="1" ht="20" customHeight="1" spans="1:9">
      <c r="A323" s="103" t="s">
        <v>440</v>
      </c>
      <c r="B323" s="102">
        <f>C323+F323</f>
        <v>6912.02</v>
      </c>
      <c r="C323" s="102">
        <f>D323+E323</f>
        <v>330.02</v>
      </c>
      <c r="D323" s="102">
        <f t="shared" ref="D323:I323" si="153">SUM(D324:D329)</f>
        <v>286.9</v>
      </c>
      <c r="E323" s="102">
        <f>SUM(E324:E329)</f>
        <v>43.12</v>
      </c>
      <c r="F323" s="102">
        <f>G323+I323+H323</f>
        <v>6582</v>
      </c>
      <c r="G323" s="102">
        <f t="shared" ref="G323:I323" si="154">SUM(G324:G329)</f>
        <v>6162</v>
      </c>
      <c r="H323" s="102">
        <f>SUM(H324:H329)</f>
        <v>0</v>
      </c>
      <c r="I323" s="102">
        <f>SUM(I324:I329)</f>
        <v>420</v>
      </c>
    </row>
    <row r="324" ht="20" customHeight="1" spans="1:9">
      <c r="A324" s="104" t="s">
        <v>441</v>
      </c>
      <c r="B324" s="105">
        <f>C324+F324</f>
        <v>194.49</v>
      </c>
      <c r="C324" s="105">
        <f>D324+E324</f>
        <v>194.49</v>
      </c>
      <c r="D324" s="106">
        <v>160.47</v>
      </c>
      <c r="E324" s="106">
        <v>34.02</v>
      </c>
      <c r="F324" s="105">
        <f>G324+I324+H324</f>
        <v>0</v>
      </c>
      <c r="G324" s="105">
        <v>0</v>
      </c>
      <c r="H324" s="105"/>
      <c r="I324" s="105">
        <v>0</v>
      </c>
    </row>
    <row r="325" ht="20" customHeight="1" spans="1:9">
      <c r="A325" s="104" t="s">
        <v>442</v>
      </c>
      <c r="B325" s="105">
        <f>C325+F325</f>
        <v>46</v>
      </c>
      <c r="C325" s="105">
        <f>D325+E325</f>
        <v>0</v>
      </c>
      <c r="D325" s="105"/>
      <c r="E325" s="105"/>
      <c r="F325" s="105">
        <f>G325+I325+H325</f>
        <v>46</v>
      </c>
      <c r="G325" s="105">
        <v>46</v>
      </c>
      <c r="H325" s="105"/>
      <c r="I325" s="105">
        <v>0</v>
      </c>
    </row>
    <row r="326" ht="20" customHeight="1" spans="1:9">
      <c r="A326" s="104" t="s">
        <v>443</v>
      </c>
      <c r="B326" s="105">
        <f>C326+F326</f>
        <v>80</v>
      </c>
      <c r="C326" s="105">
        <f>D326+E326</f>
        <v>0</v>
      </c>
      <c r="D326" s="105"/>
      <c r="E326" s="105"/>
      <c r="F326" s="105">
        <f>G326+I326+H326</f>
        <v>80</v>
      </c>
      <c r="G326" s="105">
        <v>80</v>
      </c>
      <c r="H326" s="105"/>
      <c r="I326" s="105">
        <v>0</v>
      </c>
    </row>
    <row r="327" ht="20" customHeight="1" spans="1:9">
      <c r="A327" s="104" t="s">
        <v>444</v>
      </c>
      <c r="B327" s="105">
        <f>C327+F327</f>
        <v>13</v>
      </c>
      <c r="C327" s="105">
        <f>D327+E327</f>
        <v>0</v>
      </c>
      <c r="D327" s="105"/>
      <c r="E327" s="105"/>
      <c r="F327" s="105">
        <f>G327+I327+H327</f>
        <v>13</v>
      </c>
      <c r="G327" s="105">
        <v>13</v>
      </c>
      <c r="H327" s="105"/>
      <c r="I327" s="105">
        <v>0</v>
      </c>
    </row>
    <row r="328" ht="20" customHeight="1" spans="1:9">
      <c r="A328" s="104" t="s">
        <v>445</v>
      </c>
      <c r="B328" s="105">
        <f>C328+F328</f>
        <v>2500</v>
      </c>
      <c r="C328" s="105">
        <f>D328+E328</f>
        <v>0</v>
      </c>
      <c r="D328" s="105"/>
      <c r="E328" s="105"/>
      <c r="F328" s="105">
        <f>G328+I328+H328</f>
        <v>2500</v>
      </c>
      <c r="G328" s="105">
        <v>2500</v>
      </c>
      <c r="H328" s="105"/>
      <c r="I328" s="105">
        <v>0</v>
      </c>
    </row>
    <row r="329" ht="20" customHeight="1" spans="1:9">
      <c r="A329" s="104" t="s">
        <v>446</v>
      </c>
      <c r="B329" s="105">
        <f>C329+F329</f>
        <v>4078.53</v>
      </c>
      <c r="C329" s="105">
        <f>D329+E329</f>
        <v>135.53</v>
      </c>
      <c r="D329" s="106">
        <v>126.43</v>
      </c>
      <c r="E329" s="106">
        <v>9.1</v>
      </c>
      <c r="F329" s="105">
        <f>G329+I329+H329</f>
        <v>3943</v>
      </c>
      <c r="G329" s="105">
        <v>3523</v>
      </c>
      <c r="H329" s="105"/>
      <c r="I329" s="105">
        <v>420</v>
      </c>
    </row>
    <row r="330" s="85" customFormat="1" ht="20" customHeight="1" spans="1:9">
      <c r="A330" s="103" t="s">
        <v>447</v>
      </c>
      <c r="B330" s="102">
        <f>C330+F330</f>
        <v>215.45</v>
      </c>
      <c r="C330" s="102">
        <f t="shared" ref="C330:C373" si="155">D330+E330</f>
        <v>93.45</v>
      </c>
      <c r="D330" s="102">
        <f t="shared" ref="D330:I330" si="156">SUM(D331:D333)</f>
        <v>77.53</v>
      </c>
      <c r="E330" s="102">
        <f>SUM(E331:E333)</f>
        <v>15.92</v>
      </c>
      <c r="F330" s="102">
        <f>G330+I330+H330</f>
        <v>122</v>
      </c>
      <c r="G330" s="102">
        <f t="shared" ref="G330:I330" si="157">SUM(G331:G333)</f>
        <v>122</v>
      </c>
      <c r="H330" s="102">
        <f>SUM(H331:H333)</f>
        <v>0</v>
      </c>
      <c r="I330" s="102">
        <f>SUM(I331:I333)</f>
        <v>0</v>
      </c>
    </row>
    <row r="331" ht="20" customHeight="1" spans="1:9">
      <c r="A331" s="104" t="s">
        <v>448</v>
      </c>
      <c r="B331" s="105">
        <f>C331+F331</f>
        <v>93.45</v>
      </c>
      <c r="C331" s="105">
        <f>D331+E331</f>
        <v>93.45</v>
      </c>
      <c r="D331" s="106">
        <v>77.53</v>
      </c>
      <c r="E331" s="106">
        <v>15.92</v>
      </c>
      <c r="F331" s="105">
        <f>G331+I331+H331</f>
        <v>0</v>
      </c>
      <c r="G331" s="105">
        <v>0</v>
      </c>
      <c r="H331" s="105"/>
      <c r="I331" s="105">
        <v>0</v>
      </c>
    </row>
    <row r="332" ht="20" customHeight="1" spans="1:9">
      <c r="A332" s="104" t="s">
        <v>449</v>
      </c>
      <c r="B332" s="105">
        <f>C332+F332</f>
        <v>92</v>
      </c>
      <c r="C332" s="105">
        <f>D332+E332</f>
        <v>0</v>
      </c>
      <c r="D332" s="105"/>
      <c r="E332" s="105"/>
      <c r="F332" s="105">
        <f>G332+I332+H332</f>
        <v>92</v>
      </c>
      <c r="G332" s="105">
        <v>92</v>
      </c>
      <c r="H332" s="105"/>
      <c r="I332" s="105">
        <v>0</v>
      </c>
    </row>
    <row r="333" ht="20" customHeight="1" spans="1:9">
      <c r="A333" s="104" t="s">
        <v>450</v>
      </c>
      <c r="B333" s="105">
        <f>C333+F333</f>
        <v>30</v>
      </c>
      <c r="C333" s="105">
        <f>D333+E333</f>
        <v>0</v>
      </c>
      <c r="D333" s="105"/>
      <c r="E333" s="105"/>
      <c r="F333" s="105">
        <f>G333+I333+H333</f>
        <v>30</v>
      </c>
      <c r="G333" s="105">
        <v>30</v>
      </c>
      <c r="H333" s="105"/>
      <c r="I333" s="105">
        <v>0</v>
      </c>
    </row>
    <row r="334" s="85" customFormat="1" ht="20" customHeight="1" spans="1:9">
      <c r="A334" s="103" t="s">
        <v>451</v>
      </c>
      <c r="B334" s="102">
        <f>C334+F334</f>
        <v>6482</v>
      </c>
      <c r="C334" s="102">
        <f>D334+E334</f>
        <v>0</v>
      </c>
      <c r="D334" s="102">
        <f t="shared" ref="D334:I334" si="158">SUM(D335:D336)</f>
        <v>0</v>
      </c>
      <c r="E334" s="102">
        <f>SUM(E335:E336)</f>
        <v>0</v>
      </c>
      <c r="F334" s="102">
        <f>G334+I334+H334</f>
        <v>6482</v>
      </c>
      <c r="G334" s="102">
        <f t="shared" ref="G334:I334" si="159">SUM(G335:G336)</f>
        <v>3272</v>
      </c>
      <c r="H334" s="102">
        <f>SUM(H335:H336)</f>
        <v>3000</v>
      </c>
      <c r="I334" s="102">
        <f>SUM(I335:I336)</f>
        <v>210</v>
      </c>
    </row>
    <row r="335" ht="20" customHeight="1" spans="1:9">
      <c r="A335" s="104" t="s">
        <v>452</v>
      </c>
      <c r="B335" s="105">
        <f>C335+F335</f>
        <v>2160</v>
      </c>
      <c r="C335" s="105">
        <f>D335+E335</f>
        <v>0</v>
      </c>
      <c r="D335" s="105">
        <v>0</v>
      </c>
      <c r="E335" s="105">
        <v>0</v>
      </c>
      <c r="F335" s="105">
        <f>G335+I335+H335</f>
        <v>2160</v>
      </c>
      <c r="G335" s="105">
        <v>150</v>
      </c>
      <c r="H335" s="105">
        <v>2000</v>
      </c>
      <c r="I335" s="105">
        <v>10</v>
      </c>
    </row>
    <row r="336" ht="20" customHeight="1" spans="1:9">
      <c r="A336" s="104" t="s">
        <v>453</v>
      </c>
      <c r="B336" s="105">
        <f>C336+F336</f>
        <v>4322</v>
      </c>
      <c r="C336" s="105">
        <f>D336+E336</f>
        <v>0</v>
      </c>
      <c r="D336" s="105">
        <v>0</v>
      </c>
      <c r="E336" s="105">
        <v>0</v>
      </c>
      <c r="F336" s="105">
        <f>G336+I336+H336</f>
        <v>4322</v>
      </c>
      <c r="G336" s="105">
        <v>3122</v>
      </c>
      <c r="H336" s="105">
        <v>1000</v>
      </c>
      <c r="I336" s="105">
        <v>200</v>
      </c>
    </row>
    <row r="337" s="85" customFormat="1" ht="20" customHeight="1" spans="1:9">
      <c r="A337" s="103" t="s">
        <v>454</v>
      </c>
      <c r="B337" s="102">
        <f>C337+F337</f>
        <v>456</v>
      </c>
      <c r="C337" s="102">
        <f>D337+E337</f>
        <v>0</v>
      </c>
      <c r="D337" s="102">
        <f t="shared" ref="D337:I337" si="160">SUM(D338:D339)</f>
        <v>0</v>
      </c>
      <c r="E337" s="102">
        <f>SUM(E338:E339)</f>
        <v>0</v>
      </c>
      <c r="F337" s="102">
        <f>G337+I337+H337</f>
        <v>456</v>
      </c>
      <c r="G337" s="102">
        <f t="shared" ref="G337:I337" si="161">SUM(G338:G339)</f>
        <v>156</v>
      </c>
      <c r="H337" s="102">
        <f>SUM(H338:H339)</f>
        <v>150</v>
      </c>
      <c r="I337" s="102">
        <f>SUM(I338:I339)</f>
        <v>150</v>
      </c>
    </row>
    <row r="338" ht="20" customHeight="1" spans="1:9">
      <c r="A338" s="104" t="s">
        <v>455</v>
      </c>
      <c r="B338" s="105">
        <f>C338+F338</f>
        <v>335</v>
      </c>
      <c r="C338" s="105">
        <f>D338+E338</f>
        <v>0</v>
      </c>
      <c r="D338" s="105">
        <v>0</v>
      </c>
      <c r="E338" s="105">
        <v>0</v>
      </c>
      <c r="F338" s="105">
        <f>G338+I338+H338</f>
        <v>335</v>
      </c>
      <c r="G338" s="105">
        <v>35</v>
      </c>
      <c r="H338" s="105">
        <v>150</v>
      </c>
      <c r="I338" s="105">
        <v>150</v>
      </c>
    </row>
    <row r="339" ht="20" customHeight="1" spans="1:9">
      <c r="A339" s="104" t="s">
        <v>456</v>
      </c>
      <c r="B339" s="105">
        <f>C339+F339</f>
        <v>121</v>
      </c>
      <c r="C339" s="105">
        <f>D339+E339</f>
        <v>0</v>
      </c>
      <c r="D339" s="105">
        <v>0</v>
      </c>
      <c r="E339" s="105">
        <v>0</v>
      </c>
      <c r="F339" s="105">
        <f>G339+I339+H339</f>
        <v>121</v>
      </c>
      <c r="G339" s="105">
        <v>121</v>
      </c>
      <c r="H339" s="105">
        <v>0</v>
      </c>
      <c r="I339" s="105">
        <v>0</v>
      </c>
    </row>
    <row r="340" s="85" customFormat="1" ht="20" customHeight="1" spans="1:9">
      <c r="A340" s="103" t="s">
        <v>457</v>
      </c>
      <c r="B340" s="102">
        <f>C340+F340</f>
        <v>646</v>
      </c>
      <c r="C340" s="102">
        <f>D340+E340</f>
        <v>0</v>
      </c>
      <c r="D340" s="102">
        <f t="shared" ref="D340:I340" si="162">SUM(D341:D342)</f>
        <v>0</v>
      </c>
      <c r="E340" s="102">
        <f>SUM(E341:E342)</f>
        <v>0</v>
      </c>
      <c r="F340" s="102">
        <f>G340+I340+H340</f>
        <v>646</v>
      </c>
      <c r="G340" s="102">
        <f t="shared" ref="G340:I340" si="163">SUM(G341:G342)</f>
        <v>66</v>
      </c>
      <c r="H340" s="102">
        <f>SUM(H341:H342)</f>
        <v>580</v>
      </c>
      <c r="I340" s="102">
        <f>SUM(I341:I342)</f>
        <v>0</v>
      </c>
    </row>
    <row r="341" ht="20" customHeight="1" spans="1:9">
      <c r="A341" s="104" t="s">
        <v>458</v>
      </c>
      <c r="B341" s="105">
        <f>C341+F341</f>
        <v>309</v>
      </c>
      <c r="C341" s="105">
        <f>D341+E341</f>
        <v>0</v>
      </c>
      <c r="D341" s="105">
        <v>0</v>
      </c>
      <c r="E341" s="105">
        <v>0</v>
      </c>
      <c r="F341" s="105">
        <f>G341+I341+H341</f>
        <v>309</v>
      </c>
      <c r="G341" s="105">
        <v>9</v>
      </c>
      <c r="H341" s="105">
        <v>300</v>
      </c>
      <c r="I341" s="105">
        <v>0</v>
      </c>
    </row>
    <row r="342" ht="20" customHeight="1" spans="1:9">
      <c r="A342" s="104" t="s">
        <v>459</v>
      </c>
      <c r="B342" s="105">
        <f>C342+F342</f>
        <v>337</v>
      </c>
      <c r="C342" s="105">
        <f>D342+E342</f>
        <v>0</v>
      </c>
      <c r="D342" s="105">
        <v>0</v>
      </c>
      <c r="E342" s="105">
        <v>0</v>
      </c>
      <c r="F342" s="105">
        <f>G342+I342+H342</f>
        <v>337</v>
      </c>
      <c r="G342" s="105">
        <v>57</v>
      </c>
      <c r="H342" s="105">
        <v>280</v>
      </c>
      <c r="I342" s="105">
        <v>0</v>
      </c>
    </row>
    <row r="343" s="85" customFormat="1" ht="20" customHeight="1" spans="1:9">
      <c r="A343" s="103" t="s">
        <v>460</v>
      </c>
      <c r="B343" s="102">
        <f>C343+F343</f>
        <v>12672</v>
      </c>
      <c r="C343" s="102">
        <f>D343+E343</f>
        <v>0</v>
      </c>
      <c r="D343" s="102">
        <f t="shared" ref="D343:I343" si="164">SUM(D344)</f>
        <v>0</v>
      </c>
      <c r="E343" s="102">
        <f>SUM(E344)</f>
        <v>0</v>
      </c>
      <c r="F343" s="102">
        <f t="shared" ref="F343:F373" si="165">G343+I343+H343</f>
        <v>12672</v>
      </c>
      <c r="G343" s="102">
        <f t="shared" ref="G343:I343" si="166">SUM(G344)</f>
        <v>8672</v>
      </c>
      <c r="H343" s="102">
        <f>SUM(H344)</f>
        <v>4000</v>
      </c>
      <c r="I343" s="102">
        <f>SUM(I344)</f>
        <v>0</v>
      </c>
    </row>
    <row r="344" ht="20" customHeight="1" spans="1:9">
      <c r="A344" s="104" t="s">
        <v>461</v>
      </c>
      <c r="B344" s="105">
        <f>C344+F344</f>
        <v>12672</v>
      </c>
      <c r="C344" s="105">
        <f>D344+E344</f>
        <v>0</v>
      </c>
      <c r="D344" s="105">
        <v>0</v>
      </c>
      <c r="E344" s="105">
        <v>0</v>
      </c>
      <c r="F344" s="105">
        <f>G344+I344+H344</f>
        <v>12672</v>
      </c>
      <c r="G344" s="105">
        <v>8672</v>
      </c>
      <c r="H344" s="105">
        <v>4000</v>
      </c>
      <c r="I344" s="105">
        <v>0</v>
      </c>
    </row>
    <row r="345" ht="20" customHeight="1" spans="1:9">
      <c r="A345" s="103" t="s">
        <v>462</v>
      </c>
      <c r="B345" s="102">
        <f>C345+F345</f>
        <v>285.33</v>
      </c>
      <c r="C345" s="102">
        <f>D345+E345</f>
        <v>185.33</v>
      </c>
      <c r="D345" s="102">
        <f t="shared" ref="D345:I345" si="167">SUM(D346:D347)</f>
        <v>150.53</v>
      </c>
      <c r="E345" s="102">
        <f>SUM(E346:E347)</f>
        <v>34.8</v>
      </c>
      <c r="F345" s="102">
        <f>G345+I345+H345</f>
        <v>100</v>
      </c>
      <c r="G345" s="102">
        <f t="shared" ref="G345:I345" si="168">SUM(G346:G347)</f>
        <v>100</v>
      </c>
      <c r="H345" s="102">
        <f>SUM(H346:H347)</f>
        <v>0</v>
      </c>
      <c r="I345" s="102">
        <f>SUM(I346:I347)</f>
        <v>0</v>
      </c>
    </row>
    <row r="346" ht="20" customHeight="1" spans="1:9">
      <c r="A346" s="104" t="s">
        <v>463</v>
      </c>
      <c r="B346" s="105">
        <f>C346+F346</f>
        <v>234.51</v>
      </c>
      <c r="C346" s="105">
        <f>D346+E346</f>
        <v>134.51</v>
      </c>
      <c r="D346" s="106">
        <v>106.54</v>
      </c>
      <c r="E346" s="106">
        <v>27.97</v>
      </c>
      <c r="F346" s="105">
        <f>G346+I346+H346</f>
        <v>100</v>
      </c>
      <c r="G346" s="105">
        <v>100</v>
      </c>
      <c r="H346" s="105"/>
      <c r="I346" s="105"/>
    </row>
    <row r="347" ht="20" customHeight="1" spans="1:9">
      <c r="A347" s="104" t="s">
        <v>464</v>
      </c>
      <c r="B347" s="105">
        <f>C347+F347</f>
        <v>50.82</v>
      </c>
      <c r="C347" s="105">
        <f>D347+E347</f>
        <v>50.82</v>
      </c>
      <c r="D347" s="106">
        <v>43.99</v>
      </c>
      <c r="E347" s="106">
        <v>6.83</v>
      </c>
      <c r="F347" s="105">
        <f>G347+I347+H347</f>
        <v>0</v>
      </c>
      <c r="G347" s="105"/>
      <c r="H347" s="105"/>
      <c r="I347" s="105"/>
    </row>
    <row r="348" s="85" customFormat="1" ht="20" customHeight="1" spans="1:9">
      <c r="A348" s="103" t="s">
        <v>465</v>
      </c>
      <c r="B348" s="102">
        <f>C348+F348</f>
        <v>4432.39</v>
      </c>
      <c r="C348" s="102">
        <f>D348+E348</f>
        <v>0.24</v>
      </c>
      <c r="D348" s="102">
        <f t="shared" ref="D348:I348" si="169">SUM(D349)</f>
        <v>0.24</v>
      </c>
      <c r="E348" s="102">
        <f>SUM(E349)</f>
        <v>0</v>
      </c>
      <c r="F348" s="102">
        <f>G348+I348+H348</f>
        <v>4432.15</v>
      </c>
      <c r="G348" s="102">
        <f t="shared" ref="G348:I348" si="170">SUM(G349)</f>
        <v>2432.15</v>
      </c>
      <c r="H348" s="102">
        <f>SUM(H349)</f>
        <v>2000</v>
      </c>
      <c r="I348" s="102">
        <f>SUM(I349)</f>
        <v>0</v>
      </c>
    </row>
    <row r="349" ht="20" customHeight="1" spans="1:9">
      <c r="A349" s="104" t="s">
        <v>466</v>
      </c>
      <c r="B349" s="105">
        <f>C349+F349</f>
        <v>4432.39</v>
      </c>
      <c r="C349" s="105">
        <f>D349+E349</f>
        <v>0.24</v>
      </c>
      <c r="D349" s="106">
        <v>0.24</v>
      </c>
      <c r="E349" s="106"/>
      <c r="F349" s="105">
        <f>G349+I349+H349</f>
        <v>4432.15</v>
      </c>
      <c r="G349" s="105">
        <v>2432.15</v>
      </c>
      <c r="H349" s="105">
        <v>2000</v>
      </c>
      <c r="I349" s="105">
        <v>0</v>
      </c>
    </row>
    <row r="350" s="86" customFormat="1" ht="20" customHeight="1" spans="1:9">
      <c r="A350" s="103" t="s">
        <v>467</v>
      </c>
      <c r="B350" s="102">
        <f>C350+F350</f>
        <v>101806</v>
      </c>
      <c r="C350" s="102">
        <f>D350+E350</f>
        <v>18606.42</v>
      </c>
      <c r="D350" s="102">
        <f t="shared" ref="D350:I350" si="171">D351+D355+D359+D362+D370+D374+D381+D384+D388</f>
        <v>18207.85</v>
      </c>
      <c r="E350" s="102">
        <f>E351+E355+E359+E362+E370+E374+E381+E384+E388</f>
        <v>398.57</v>
      </c>
      <c r="F350" s="102">
        <f>G350+I350+H350</f>
        <v>83199.58</v>
      </c>
      <c r="G350" s="102">
        <f t="shared" ref="G350:I350" si="172">G351+G355+G359+G362+G370+G374+G381+G384+G388</f>
        <v>45965.58</v>
      </c>
      <c r="H350" s="102">
        <f>H351+H355+H359+H362+H370+H374+H381+H384+H388</f>
        <v>17452</v>
      </c>
      <c r="I350" s="102">
        <f>I351+I355+I359+I362+I370+I374+I381+I384+I388</f>
        <v>19782</v>
      </c>
    </row>
    <row r="351" s="85" customFormat="1" ht="20" customHeight="1" spans="1:9">
      <c r="A351" s="103" t="s">
        <v>468</v>
      </c>
      <c r="B351" s="102">
        <f>C351+F351</f>
        <v>10603.55</v>
      </c>
      <c r="C351" s="102">
        <f>D351+E351</f>
        <v>1061.55</v>
      </c>
      <c r="D351" s="102">
        <f t="shared" ref="D351:I351" si="173">SUM(D352:D354)</f>
        <v>909.2</v>
      </c>
      <c r="E351" s="102">
        <f>SUM(E352:E354)</f>
        <v>152.35</v>
      </c>
      <c r="F351" s="102">
        <f>G351+I351+H351</f>
        <v>9542</v>
      </c>
      <c r="G351" s="102">
        <f t="shared" ref="G351:I351" si="174">SUM(G352:G354)</f>
        <v>855</v>
      </c>
      <c r="H351" s="102">
        <f>SUM(H352:H354)</f>
        <v>2150</v>
      </c>
      <c r="I351" s="102">
        <f>SUM(I352:I354)</f>
        <v>6537</v>
      </c>
    </row>
    <row r="352" ht="20" customHeight="1" spans="1:9">
      <c r="A352" s="104" t="s">
        <v>469</v>
      </c>
      <c r="B352" s="105">
        <f>C352+F352</f>
        <v>1645.08</v>
      </c>
      <c r="C352" s="105">
        <f>D352+E352</f>
        <v>751.08</v>
      </c>
      <c r="D352" s="106">
        <v>639.31</v>
      </c>
      <c r="E352" s="106">
        <v>111.77</v>
      </c>
      <c r="F352" s="105">
        <f>G352+I352+H352</f>
        <v>894</v>
      </c>
      <c r="G352" s="105"/>
      <c r="H352" s="105">
        <v>200</v>
      </c>
      <c r="I352" s="105">
        <v>694</v>
      </c>
    </row>
    <row r="353" ht="20" customHeight="1" spans="1:9">
      <c r="A353" s="104" t="s">
        <v>470</v>
      </c>
      <c r="B353" s="105">
        <f>C353+F353</f>
        <v>6493</v>
      </c>
      <c r="C353" s="105">
        <f>D353+E353</f>
        <v>0</v>
      </c>
      <c r="D353" s="105"/>
      <c r="E353" s="105"/>
      <c r="F353" s="105">
        <f>G353+I353+H353</f>
        <v>6493</v>
      </c>
      <c r="G353" s="105">
        <v>400</v>
      </c>
      <c r="H353" s="105">
        <v>450</v>
      </c>
      <c r="I353" s="105">
        <v>5643</v>
      </c>
    </row>
    <row r="354" ht="20" customHeight="1" spans="1:9">
      <c r="A354" s="107" t="s">
        <v>471</v>
      </c>
      <c r="B354" s="105">
        <f>C354+F354</f>
        <v>2465.47</v>
      </c>
      <c r="C354" s="105">
        <f>D354+E354</f>
        <v>310.47</v>
      </c>
      <c r="D354" s="106">
        <v>269.89</v>
      </c>
      <c r="E354" s="106">
        <v>40.58</v>
      </c>
      <c r="F354" s="105">
        <f>G354+I354+H354</f>
        <v>2155</v>
      </c>
      <c r="G354" s="105">
        <v>455</v>
      </c>
      <c r="H354" s="105">
        <v>1500</v>
      </c>
      <c r="I354" s="105">
        <v>200</v>
      </c>
    </row>
    <row r="355" s="85" customFormat="1" ht="20" customHeight="1" spans="1:9">
      <c r="A355" s="103" t="s">
        <v>472</v>
      </c>
      <c r="B355" s="102">
        <f>C355+F355</f>
        <v>15801</v>
      </c>
      <c r="C355" s="102">
        <f>D355+E355</f>
        <v>0</v>
      </c>
      <c r="D355" s="102">
        <f t="shared" ref="D355:I355" si="175">SUM(D356:D358)</f>
        <v>0</v>
      </c>
      <c r="E355" s="102">
        <f>SUM(E356:E358)</f>
        <v>0</v>
      </c>
      <c r="F355" s="102">
        <f>G355+I355+H355</f>
        <v>15801</v>
      </c>
      <c r="G355" s="102">
        <f t="shared" ref="G355:I355" si="176">SUM(G356:G358)</f>
        <v>15801</v>
      </c>
      <c r="H355" s="102">
        <f>SUM(H356:H358)</f>
        <v>0</v>
      </c>
      <c r="I355" s="102">
        <f>SUM(I356:I358)</f>
        <v>0</v>
      </c>
    </row>
    <row r="356" ht="20" customHeight="1" spans="1:9">
      <c r="A356" s="104" t="s">
        <v>473</v>
      </c>
      <c r="B356" s="105">
        <f>C356+F356</f>
        <v>5784</v>
      </c>
      <c r="C356" s="105">
        <f>D356+E356</f>
        <v>0</v>
      </c>
      <c r="D356" s="105">
        <v>0</v>
      </c>
      <c r="E356" s="105">
        <v>0</v>
      </c>
      <c r="F356" s="105">
        <f>G356+I356+H356</f>
        <v>5784</v>
      </c>
      <c r="G356" s="105">
        <v>5784</v>
      </c>
      <c r="H356" s="105"/>
      <c r="I356" s="105">
        <v>0</v>
      </c>
    </row>
    <row r="357" ht="20" customHeight="1" spans="1:9">
      <c r="A357" s="104" t="s">
        <v>474</v>
      </c>
      <c r="B357" s="105">
        <f>C357+F357</f>
        <v>1000</v>
      </c>
      <c r="C357" s="105">
        <f>D357+E357</f>
        <v>0</v>
      </c>
      <c r="D357" s="105">
        <v>0</v>
      </c>
      <c r="E357" s="105">
        <v>0</v>
      </c>
      <c r="F357" s="105">
        <f>G357+I357+H357</f>
        <v>1000</v>
      </c>
      <c r="G357" s="105">
        <v>1000</v>
      </c>
      <c r="H357" s="105"/>
      <c r="I357" s="105">
        <v>0</v>
      </c>
    </row>
    <row r="358" ht="20" customHeight="1" spans="1:9">
      <c r="A358" s="104" t="s">
        <v>475</v>
      </c>
      <c r="B358" s="105">
        <f>C358+F358</f>
        <v>9017</v>
      </c>
      <c r="C358" s="105">
        <f>D358+E358</f>
        <v>0</v>
      </c>
      <c r="D358" s="105">
        <v>0</v>
      </c>
      <c r="E358" s="105">
        <v>0</v>
      </c>
      <c r="F358" s="105">
        <f>G358+I358+H358</f>
        <v>9017</v>
      </c>
      <c r="G358" s="105">
        <v>9017</v>
      </c>
      <c r="H358" s="105"/>
      <c r="I358" s="105">
        <v>0</v>
      </c>
    </row>
    <row r="359" s="85" customFormat="1" ht="20" customHeight="1" spans="1:9">
      <c r="A359" s="103" t="s">
        <v>476</v>
      </c>
      <c r="B359" s="102">
        <f>C359+F359</f>
        <v>12291.35</v>
      </c>
      <c r="C359" s="102">
        <f>D359+E359</f>
        <v>367.35</v>
      </c>
      <c r="D359" s="102">
        <f t="shared" ref="D359:I359" si="177">SUM(D360:D361)</f>
        <v>336.51</v>
      </c>
      <c r="E359" s="102">
        <f>SUM(E360:E361)</f>
        <v>30.84</v>
      </c>
      <c r="F359" s="102">
        <f>G359+I359+H359</f>
        <v>11924</v>
      </c>
      <c r="G359" s="102">
        <f t="shared" ref="G359:I359" si="178">SUM(G360:G361)</f>
        <v>1409</v>
      </c>
      <c r="H359" s="102">
        <f>SUM(H360:H361)</f>
        <v>3500</v>
      </c>
      <c r="I359" s="102">
        <f>SUM(I360:I361)</f>
        <v>7015</v>
      </c>
    </row>
    <row r="360" ht="20" customHeight="1" spans="1:9">
      <c r="A360" s="104" t="s">
        <v>477</v>
      </c>
      <c r="B360" s="105">
        <f>C360+F360</f>
        <v>8451.35</v>
      </c>
      <c r="C360" s="105">
        <f>D360+E360</f>
        <v>367.35</v>
      </c>
      <c r="D360" s="106">
        <v>336.51</v>
      </c>
      <c r="E360" s="106">
        <v>30.84</v>
      </c>
      <c r="F360" s="105">
        <f>G360+I360+H360</f>
        <v>8084</v>
      </c>
      <c r="G360" s="105">
        <v>269</v>
      </c>
      <c r="H360" s="105">
        <v>2000</v>
      </c>
      <c r="I360" s="105">
        <v>5815</v>
      </c>
    </row>
    <row r="361" ht="20" customHeight="1" spans="1:9">
      <c r="A361" s="104" t="s">
        <v>478</v>
      </c>
      <c r="B361" s="105">
        <f>C361+F361</f>
        <v>3840</v>
      </c>
      <c r="C361" s="105">
        <f>D361+E361</f>
        <v>0</v>
      </c>
      <c r="D361" s="105"/>
      <c r="E361" s="105"/>
      <c r="F361" s="105">
        <f>G361+I361+H361</f>
        <v>3840</v>
      </c>
      <c r="G361" s="105">
        <v>1140</v>
      </c>
      <c r="H361" s="105">
        <v>1500</v>
      </c>
      <c r="I361" s="105">
        <v>1200</v>
      </c>
    </row>
    <row r="362" s="85" customFormat="1" ht="20" customHeight="1" spans="1:9">
      <c r="A362" s="103" t="s">
        <v>479</v>
      </c>
      <c r="B362" s="102">
        <f>C362+F362</f>
        <v>15933.71</v>
      </c>
      <c r="C362" s="102">
        <f>D362+E362</f>
        <v>1792.88</v>
      </c>
      <c r="D362" s="102">
        <f t="shared" ref="D362:I362" si="179">SUM(D363:D369)</f>
        <v>1597.22</v>
      </c>
      <c r="E362" s="102">
        <f>SUM(E363:E369)</f>
        <v>195.66</v>
      </c>
      <c r="F362" s="102">
        <f>G362+I362+H362</f>
        <v>14140.83</v>
      </c>
      <c r="G362" s="102">
        <f t="shared" ref="G362:I362" si="180">SUM(G363:G369)</f>
        <v>7808.83</v>
      </c>
      <c r="H362" s="102">
        <f>SUM(H363:H369)</f>
        <v>4782</v>
      </c>
      <c r="I362" s="102">
        <f>SUM(I363:I369)</f>
        <v>1550</v>
      </c>
    </row>
    <row r="363" ht="20" customHeight="1" spans="1:9">
      <c r="A363" s="104" t="s">
        <v>480</v>
      </c>
      <c r="B363" s="105">
        <f>C363+F363</f>
        <v>2852.21</v>
      </c>
      <c r="C363" s="105">
        <f>D363+E363</f>
        <v>1384.3</v>
      </c>
      <c r="D363" s="106">
        <v>1252.27</v>
      </c>
      <c r="E363" s="106">
        <v>132.03</v>
      </c>
      <c r="F363" s="105">
        <f>G363+I363+H363</f>
        <v>1467.91</v>
      </c>
      <c r="G363" s="105">
        <v>1217.91</v>
      </c>
      <c r="H363" s="105">
        <v>200</v>
      </c>
      <c r="I363" s="105">
        <v>50</v>
      </c>
    </row>
    <row r="364" ht="20" customHeight="1" spans="1:9">
      <c r="A364" s="104" t="s">
        <v>481</v>
      </c>
      <c r="B364" s="105">
        <f>C364+F364</f>
        <v>1159.58</v>
      </c>
      <c r="C364" s="105">
        <f>D364+E364</f>
        <v>408.58</v>
      </c>
      <c r="D364" s="106">
        <v>344.95</v>
      </c>
      <c r="E364" s="106">
        <v>63.63</v>
      </c>
      <c r="F364" s="105">
        <f>G364+I364+H364</f>
        <v>751</v>
      </c>
      <c r="G364" s="105">
        <v>131</v>
      </c>
      <c r="H364" s="105">
        <v>500</v>
      </c>
      <c r="I364" s="105">
        <v>120</v>
      </c>
    </row>
    <row r="365" ht="20" customHeight="1" spans="1:9">
      <c r="A365" s="104" t="s">
        <v>482</v>
      </c>
      <c r="B365" s="105">
        <f>C365+F365</f>
        <v>1924.92</v>
      </c>
      <c r="C365" s="105">
        <f>D365+E365</f>
        <v>0</v>
      </c>
      <c r="D365" s="105"/>
      <c r="E365" s="105"/>
      <c r="F365" s="105">
        <f>G365+I365+H365</f>
        <v>1924.92</v>
      </c>
      <c r="G365" s="105">
        <v>1324.92</v>
      </c>
      <c r="H365" s="105">
        <v>600</v>
      </c>
      <c r="I365" s="105">
        <v>0</v>
      </c>
    </row>
    <row r="366" ht="20" customHeight="1" spans="1:9">
      <c r="A366" s="104" t="s">
        <v>483</v>
      </c>
      <c r="B366" s="105">
        <f>C366+F366</f>
        <v>1575</v>
      </c>
      <c r="C366" s="105">
        <f>D366+E366</f>
        <v>0</v>
      </c>
      <c r="D366" s="105"/>
      <c r="E366" s="105"/>
      <c r="F366" s="105">
        <f>G366+I366+H366</f>
        <v>1575</v>
      </c>
      <c r="G366" s="105">
        <v>375</v>
      </c>
      <c r="H366" s="105">
        <v>1200</v>
      </c>
      <c r="I366" s="105">
        <v>0</v>
      </c>
    </row>
    <row r="367" ht="20" customHeight="1" spans="1:9">
      <c r="A367" s="104" t="s">
        <v>484</v>
      </c>
      <c r="B367" s="105">
        <f>C367+F367</f>
        <v>3189</v>
      </c>
      <c r="C367" s="105">
        <f>D367+E367</f>
        <v>0</v>
      </c>
      <c r="D367" s="105"/>
      <c r="E367" s="105"/>
      <c r="F367" s="105">
        <f>G367+I367+H367</f>
        <v>3189</v>
      </c>
      <c r="G367" s="105">
        <v>2107</v>
      </c>
      <c r="H367" s="105">
        <v>782</v>
      </c>
      <c r="I367" s="105">
        <v>300</v>
      </c>
    </row>
    <row r="368" ht="20" customHeight="1" spans="1:9">
      <c r="A368" s="104" t="s">
        <v>485</v>
      </c>
      <c r="B368" s="105">
        <f>C368+F368</f>
        <v>1955</v>
      </c>
      <c r="C368" s="105">
        <f>D368+E368</f>
        <v>0</v>
      </c>
      <c r="D368" s="105"/>
      <c r="E368" s="105"/>
      <c r="F368" s="105">
        <f>G368+I368+H368</f>
        <v>1955</v>
      </c>
      <c r="G368" s="105">
        <v>475</v>
      </c>
      <c r="H368" s="105">
        <v>1000</v>
      </c>
      <c r="I368" s="105">
        <v>480</v>
      </c>
    </row>
    <row r="369" ht="20" customHeight="1" spans="1:9">
      <c r="A369" s="104" t="s">
        <v>486</v>
      </c>
      <c r="B369" s="105">
        <f t="shared" ref="B369:B373" si="181">C369+F369</f>
        <v>3278</v>
      </c>
      <c r="C369" s="105">
        <f>D369+E369</f>
        <v>0</v>
      </c>
      <c r="D369" s="105"/>
      <c r="E369" s="105"/>
      <c r="F369" s="105">
        <f>G369+I369+H369</f>
        <v>3278</v>
      </c>
      <c r="G369" s="105">
        <v>2178</v>
      </c>
      <c r="H369" s="105">
        <v>500</v>
      </c>
      <c r="I369" s="105">
        <v>600</v>
      </c>
    </row>
    <row r="370" s="85" customFormat="1" ht="20" customHeight="1" spans="1:9">
      <c r="A370" s="103" t="s">
        <v>487</v>
      </c>
      <c r="B370" s="102">
        <f>C370+F370</f>
        <v>3114.97</v>
      </c>
      <c r="C370" s="102">
        <f>D370+E370</f>
        <v>228.97</v>
      </c>
      <c r="D370" s="102">
        <f t="shared" ref="D370:I370" si="182">SUM(D371:D373)</f>
        <v>209.25</v>
      </c>
      <c r="E370" s="102">
        <f>SUM(E371:E373)</f>
        <v>19.72</v>
      </c>
      <c r="F370" s="102">
        <f>G370+I370+H370</f>
        <v>2886</v>
      </c>
      <c r="G370" s="102">
        <f t="shared" ref="G370:I370" si="183">SUM(G371:G373)</f>
        <v>1036</v>
      </c>
      <c r="H370" s="102">
        <f>SUM(H371:H373)</f>
        <v>520</v>
      </c>
      <c r="I370" s="102">
        <f>SUM(I371:I373)</f>
        <v>1330</v>
      </c>
    </row>
    <row r="371" ht="20" customHeight="1" spans="1:9">
      <c r="A371" s="104" t="s">
        <v>488</v>
      </c>
      <c r="B371" s="105">
        <f>C371+F371</f>
        <v>20</v>
      </c>
      <c r="C371" s="105">
        <f>D371+E371</f>
        <v>0</v>
      </c>
      <c r="D371" s="105">
        <v>0</v>
      </c>
      <c r="E371" s="105">
        <v>0</v>
      </c>
      <c r="F371" s="105">
        <f>G371+I371+H371</f>
        <v>20</v>
      </c>
      <c r="G371" s="105">
        <v>20</v>
      </c>
      <c r="H371" s="105"/>
      <c r="I371" s="105">
        <v>0</v>
      </c>
    </row>
    <row r="372" ht="20" customHeight="1" spans="1:9">
      <c r="A372" s="104" t="s">
        <v>489</v>
      </c>
      <c r="B372" s="105">
        <f>C372+F372</f>
        <v>2478.97</v>
      </c>
      <c r="C372" s="105">
        <f>D372+E372</f>
        <v>228.97</v>
      </c>
      <c r="D372" s="106">
        <v>209.25</v>
      </c>
      <c r="E372" s="106">
        <v>19.72</v>
      </c>
      <c r="F372" s="105">
        <f>G372+I372+H372</f>
        <v>2250</v>
      </c>
      <c r="G372" s="105">
        <v>760</v>
      </c>
      <c r="H372" s="105">
        <v>280</v>
      </c>
      <c r="I372" s="105">
        <v>1210</v>
      </c>
    </row>
    <row r="373" ht="20" customHeight="1" spans="1:9">
      <c r="A373" s="104" t="s">
        <v>490</v>
      </c>
      <c r="B373" s="105">
        <f>C373+F373</f>
        <v>616</v>
      </c>
      <c r="C373" s="105">
        <f>D373+E373</f>
        <v>0</v>
      </c>
      <c r="D373" s="105"/>
      <c r="E373" s="105"/>
      <c r="F373" s="105">
        <f>G373+I373+H373</f>
        <v>616</v>
      </c>
      <c r="G373" s="105">
        <v>256</v>
      </c>
      <c r="H373" s="105">
        <v>240</v>
      </c>
      <c r="I373" s="105">
        <v>120</v>
      </c>
    </row>
    <row r="374" s="85" customFormat="1" ht="20" customHeight="1" spans="1:9">
      <c r="A374" s="103" t="s">
        <v>491</v>
      </c>
      <c r="B374" s="102">
        <f t="shared" ref="B374:I374" si="184">SUM(B375:B378)</f>
        <v>27283.05</v>
      </c>
      <c r="C374" s="102">
        <f>SUM(C375:C378)</f>
        <v>15155.67</v>
      </c>
      <c r="D374" s="102">
        <f>SUM(D375:D378)</f>
        <v>15155.67</v>
      </c>
      <c r="E374" s="102">
        <f>SUM(E375:E378)</f>
        <v>0</v>
      </c>
      <c r="F374" s="102">
        <f>SUM(F375:F378)</f>
        <v>12127.38</v>
      </c>
      <c r="G374" s="102">
        <f>SUM(G375:G378)</f>
        <v>10127.38</v>
      </c>
      <c r="H374" s="102">
        <f>SUM(H375:H378)</f>
        <v>0</v>
      </c>
      <c r="I374" s="102">
        <f>SUM(I375:I378)</f>
        <v>2000</v>
      </c>
    </row>
    <row r="375" ht="20" customHeight="1" spans="1:9">
      <c r="A375" s="104" t="s">
        <v>492</v>
      </c>
      <c r="B375" s="105">
        <f t="shared" ref="B375:B438" si="185">C375+F375</f>
        <v>5218.63</v>
      </c>
      <c r="C375" s="105">
        <f t="shared" ref="C375:C425" si="186">D375+E375</f>
        <v>1772.35</v>
      </c>
      <c r="D375" s="106">
        <v>1772.35</v>
      </c>
      <c r="E375" s="106"/>
      <c r="F375" s="105">
        <f t="shared" ref="F375:F384" si="187">G375+I375+H375</f>
        <v>3446.28</v>
      </c>
      <c r="G375" s="105">
        <f>2446.28+1000</f>
        <v>3446.28</v>
      </c>
      <c r="H375" s="105"/>
      <c r="I375" s="105">
        <v>0</v>
      </c>
    </row>
    <row r="376" ht="20" customHeight="1" spans="1:9">
      <c r="A376" s="104" t="s">
        <v>493</v>
      </c>
      <c r="B376" s="105">
        <f>C376+F376</f>
        <v>1986.54</v>
      </c>
      <c r="C376" s="105">
        <f>D376+E376</f>
        <v>1486.54</v>
      </c>
      <c r="D376" s="106">
        <f>3302.59-1816.05</f>
        <v>1486.54</v>
      </c>
      <c r="E376" s="106"/>
      <c r="F376" s="105">
        <f>G376+I376+H376</f>
        <v>500</v>
      </c>
      <c r="G376" s="105">
        <v>500</v>
      </c>
      <c r="H376" s="105"/>
      <c r="I376" s="105">
        <v>0</v>
      </c>
    </row>
    <row r="377" ht="20" customHeight="1" spans="1:9">
      <c r="A377" s="104" t="s">
        <v>494</v>
      </c>
      <c r="B377" s="105">
        <f>C377+F377</f>
        <v>18077.88</v>
      </c>
      <c r="C377" s="105">
        <f>D377+E377</f>
        <v>11896.78</v>
      </c>
      <c r="D377" s="106">
        <f>11696.78+200</f>
        <v>11896.78</v>
      </c>
      <c r="E377" s="106"/>
      <c r="F377" s="105">
        <f>G377+I377+H377</f>
        <v>6181.1</v>
      </c>
      <c r="G377" s="105">
        <f>681.1+3500</f>
        <v>4181.1</v>
      </c>
      <c r="H377" s="105"/>
      <c r="I377" s="105">
        <v>2000</v>
      </c>
    </row>
    <row r="378" ht="20" customHeight="1" spans="1:9">
      <c r="A378" s="104" t="s">
        <v>495</v>
      </c>
      <c r="B378" s="105">
        <f>C378+F378</f>
        <v>2000</v>
      </c>
      <c r="C378" s="105">
        <f>D378+E378</f>
        <v>0</v>
      </c>
      <c r="D378" s="105"/>
      <c r="E378" s="105"/>
      <c r="F378" s="105">
        <f>G378+I378+H378</f>
        <v>2000</v>
      </c>
      <c r="G378" s="105">
        <v>2000</v>
      </c>
      <c r="H378" s="105"/>
      <c r="I378" s="105"/>
    </row>
    <row r="379" ht="20" customHeight="1" spans="1:9">
      <c r="A379" s="103" t="s">
        <v>496</v>
      </c>
      <c r="B379" s="102">
        <f>C379+F379</f>
        <v>15960</v>
      </c>
      <c r="C379" s="102">
        <f>D379+E379</f>
        <v>0</v>
      </c>
      <c r="D379" s="102"/>
      <c r="E379" s="102"/>
      <c r="F379" s="102">
        <f>G379+I379+H379</f>
        <v>15960</v>
      </c>
      <c r="G379" s="102">
        <f t="shared" ref="G379:I379" si="188">SUM(G380)</f>
        <v>11960</v>
      </c>
      <c r="H379" s="102">
        <f>SUM(H380)</f>
        <v>4000</v>
      </c>
      <c r="I379" s="102">
        <f>SUM(I380)</f>
        <v>0</v>
      </c>
    </row>
    <row r="380" ht="20" customHeight="1" spans="1:9">
      <c r="A380" s="107" t="s">
        <v>497</v>
      </c>
      <c r="B380" s="105">
        <f>C380+F380</f>
        <v>15960</v>
      </c>
      <c r="C380" s="105">
        <f>D380+E380</f>
        <v>0</v>
      </c>
      <c r="D380" s="105"/>
      <c r="E380" s="105"/>
      <c r="F380" s="105">
        <f>G380+I380+H380</f>
        <v>15960</v>
      </c>
      <c r="G380" s="105">
        <v>11960</v>
      </c>
      <c r="H380" s="105">
        <v>4000</v>
      </c>
      <c r="I380" s="105"/>
    </row>
    <row r="381" s="85" customFormat="1" ht="20" customHeight="1" spans="1:9">
      <c r="A381" s="103" t="s">
        <v>498</v>
      </c>
      <c r="B381" s="102">
        <f>C381+F381</f>
        <v>3016</v>
      </c>
      <c r="C381" s="102">
        <f>D381+E381</f>
        <v>0</v>
      </c>
      <c r="D381" s="102">
        <f t="shared" ref="D381:I381" si="189">SUM(D382:D383)</f>
        <v>0</v>
      </c>
      <c r="E381" s="102">
        <f>SUM(E382:E383)</f>
        <v>0</v>
      </c>
      <c r="F381" s="102">
        <f>G381+I381+H381</f>
        <v>3016</v>
      </c>
      <c r="G381" s="102">
        <f t="shared" ref="G381:I381" si="190">SUM(G382:G383)</f>
        <v>1016</v>
      </c>
      <c r="H381" s="102">
        <f>SUM(H382:H383)</f>
        <v>1000</v>
      </c>
      <c r="I381" s="102">
        <f>SUM(I382:I383)</f>
        <v>1000</v>
      </c>
    </row>
    <row r="382" ht="20" customHeight="1" spans="1:9">
      <c r="A382" s="104" t="s">
        <v>499</v>
      </c>
      <c r="B382" s="105">
        <f>C382+F382</f>
        <v>1472</v>
      </c>
      <c r="C382" s="105">
        <f>D382+E382</f>
        <v>0</v>
      </c>
      <c r="D382" s="105">
        <v>0</v>
      </c>
      <c r="E382" s="105">
        <v>0</v>
      </c>
      <c r="F382" s="105">
        <f>G382+I382+H382</f>
        <v>1472</v>
      </c>
      <c r="G382" s="105">
        <v>472</v>
      </c>
      <c r="H382" s="105">
        <v>500</v>
      </c>
      <c r="I382" s="105">
        <v>500</v>
      </c>
    </row>
    <row r="383" ht="20" customHeight="1" spans="1:9">
      <c r="A383" s="104" t="s">
        <v>500</v>
      </c>
      <c r="B383" s="105">
        <f>C383+F383</f>
        <v>1544</v>
      </c>
      <c r="C383" s="105">
        <f>D383+E383</f>
        <v>0</v>
      </c>
      <c r="D383" s="105">
        <v>0</v>
      </c>
      <c r="E383" s="105">
        <v>0</v>
      </c>
      <c r="F383" s="105">
        <f>G383+I383+H383</f>
        <v>1544</v>
      </c>
      <c r="G383" s="105">
        <v>544</v>
      </c>
      <c r="H383" s="105">
        <v>500</v>
      </c>
      <c r="I383" s="105">
        <v>500</v>
      </c>
    </row>
    <row r="384" s="85" customFormat="1" ht="20" customHeight="1" spans="1:9">
      <c r="A384" s="103" t="s">
        <v>501</v>
      </c>
      <c r="B384" s="102">
        <f>C384+F384</f>
        <v>0</v>
      </c>
      <c r="C384" s="102">
        <f>D384+E384</f>
        <v>0</v>
      </c>
      <c r="D384" s="102">
        <f t="shared" ref="D384:I384" si="191">SUM(D385)</f>
        <v>0</v>
      </c>
      <c r="E384" s="102">
        <f>SUM(E385)</f>
        <v>0</v>
      </c>
      <c r="F384" s="102">
        <f>G384+I384+H384</f>
        <v>0</v>
      </c>
      <c r="G384" s="102">
        <f t="shared" ref="G384:I384" si="192">SUM(G385)</f>
        <v>0</v>
      </c>
      <c r="H384" s="102">
        <f>SUM(H385)</f>
        <v>0</v>
      </c>
      <c r="I384" s="102">
        <f>SUM(I385)</f>
        <v>0</v>
      </c>
    </row>
    <row r="385" s="85" customFormat="1" ht="20" customHeight="1" spans="1:9">
      <c r="A385" s="104" t="s">
        <v>502</v>
      </c>
      <c r="B385" s="105">
        <f>C385+F385</f>
        <v>0</v>
      </c>
      <c r="C385" s="105">
        <f>D385+E385</f>
        <v>0</v>
      </c>
      <c r="D385" s="105"/>
      <c r="E385" s="105"/>
      <c r="F385" s="105"/>
      <c r="G385" s="105"/>
      <c r="H385" s="105"/>
      <c r="I385" s="105"/>
    </row>
    <row r="386" s="85" customFormat="1" ht="20" customHeight="1" spans="1:9">
      <c r="A386" s="103" t="s">
        <v>503</v>
      </c>
      <c r="B386" s="102">
        <f>C386+F386</f>
        <v>200</v>
      </c>
      <c r="C386" s="102">
        <f>D386+E386</f>
        <v>0</v>
      </c>
      <c r="D386" s="102">
        <f t="shared" ref="D386:I386" si="193">SUM(D387)</f>
        <v>0</v>
      </c>
      <c r="E386" s="102">
        <f>SUM(E387)</f>
        <v>0</v>
      </c>
      <c r="F386" s="102">
        <f t="shared" ref="F386:F449" si="194">G386+I386+H386</f>
        <v>200</v>
      </c>
      <c r="G386" s="102">
        <f t="shared" ref="G386:I386" si="195">SUM(G387)</f>
        <v>200</v>
      </c>
      <c r="H386" s="102">
        <f>SUM(H387)</f>
        <v>0</v>
      </c>
      <c r="I386" s="102">
        <f>SUM(I387)</f>
        <v>0</v>
      </c>
    </row>
    <row r="387" s="85" customFormat="1" ht="20" customHeight="1" spans="1:9">
      <c r="A387" s="104" t="s">
        <v>504</v>
      </c>
      <c r="B387" s="105">
        <f>C387+F387</f>
        <v>200</v>
      </c>
      <c r="C387" s="105">
        <f>D387+E387</f>
        <v>0</v>
      </c>
      <c r="D387" s="105"/>
      <c r="E387" s="105"/>
      <c r="F387" s="105">
        <f>G387+I387+H387</f>
        <v>200</v>
      </c>
      <c r="G387" s="105">
        <v>200</v>
      </c>
      <c r="H387" s="105"/>
      <c r="I387" s="105"/>
    </row>
    <row r="388" s="85" customFormat="1" ht="20" customHeight="1" spans="1:9">
      <c r="A388" s="103" t="s">
        <v>505</v>
      </c>
      <c r="B388" s="102">
        <f>C388+F388</f>
        <v>13762.37</v>
      </c>
      <c r="C388" s="102">
        <f>D388+E388</f>
        <v>0</v>
      </c>
      <c r="D388" s="102">
        <f t="shared" ref="D388:I388" si="196">SUM(D389)</f>
        <v>0</v>
      </c>
      <c r="E388" s="102">
        <f>SUM(E389)</f>
        <v>0</v>
      </c>
      <c r="F388" s="102">
        <f>G388+I388+H388</f>
        <v>13762.37</v>
      </c>
      <c r="G388" s="102">
        <f t="shared" ref="G388:I388" si="197">SUM(G389)</f>
        <v>7912.37</v>
      </c>
      <c r="H388" s="102">
        <f>SUM(H389)</f>
        <v>5500</v>
      </c>
      <c r="I388" s="102">
        <f>SUM(I389)</f>
        <v>350</v>
      </c>
    </row>
    <row r="389" ht="20" customHeight="1" spans="1:9">
      <c r="A389" s="104" t="s">
        <v>506</v>
      </c>
      <c r="B389" s="105">
        <f>C389+F389</f>
        <v>13762.37</v>
      </c>
      <c r="C389" s="105">
        <f>D389+E389</f>
        <v>0</v>
      </c>
      <c r="D389" s="105">
        <v>0</v>
      </c>
      <c r="E389" s="105">
        <v>0</v>
      </c>
      <c r="F389" s="105">
        <f>G389+I389+H389</f>
        <v>13762.37</v>
      </c>
      <c r="G389" s="105">
        <v>7912.37</v>
      </c>
      <c r="H389" s="105">
        <v>5500</v>
      </c>
      <c r="I389" s="105">
        <v>350</v>
      </c>
    </row>
    <row r="390" s="86" customFormat="1" ht="20" customHeight="1" spans="1:9">
      <c r="A390" s="103" t="s">
        <v>507</v>
      </c>
      <c r="B390" s="102">
        <f>C390+F390</f>
        <v>92406</v>
      </c>
      <c r="C390" s="102">
        <f>D390+E390</f>
        <v>962.65</v>
      </c>
      <c r="D390" s="102">
        <f t="shared" ref="D390:I390" si="198">D391+D397+D400+D404+D406+D408+D410+D413</f>
        <v>843.88</v>
      </c>
      <c r="E390" s="102">
        <f>E391+E397+E400+E404+E406+E408+E410+E413</f>
        <v>118.77</v>
      </c>
      <c r="F390" s="102">
        <f>G390+I390+H390</f>
        <v>91443.35</v>
      </c>
      <c r="G390" s="102">
        <f t="shared" ref="G390:I390" si="199">G391+G397+G400+G404+G406+G408+G410+G413</f>
        <v>53539.35</v>
      </c>
      <c r="H390" s="102">
        <f>H391+H397+H400+H404+H406+H408+H410+H413</f>
        <v>30460</v>
      </c>
      <c r="I390" s="102">
        <f>I391+I397+I400+I404+I406+I408+I410+I413</f>
        <v>7444</v>
      </c>
    </row>
    <row r="391" s="85" customFormat="1" ht="20" customHeight="1" spans="1:9">
      <c r="A391" s="103" t="s">
        <v>508</v>
      </c>
      <c r="B391" s="102">
        <f>C391+F391</f>
        <v>3392.68</v>
      </c>
      <c r="C391" s="102">
        <f>D391+E391</f>
        <v>490.68</v>
      </c>
      <c r="D391" s="102">
        <f t="shared" ref="D391:I391" si="200">SUM(D392:D396)</f>
        <v>416.73</v>
      </c>
      <c r="E391" s="102">
        <f>SUM(E392:E396)</f>
        <v>73.95</v>
      </c>
      <c r="F391" s="102">
        <f>G391+I391+H391</f>
        <v>2902</v>
      </c>
      <c r="G391" s="102">
        <f t="shared" ref="G391:I391" si="201">SUM(G392:G396)</f>
        <v>1480</v>
      </c>
      <c r="H391" s="102">
        <f>SUM(H392:H396)</f>
        <v>360</v>
      </c>
      <c r="I391" s="102">
        <f>SUM(I392:I396)</f>
        <v>1062</v>
      </c>
    </row>
    <row r="392" ht="20" customHeight="1" spans="1:9">
      <c r="A392" s="104" t="s">
        <v>509</v>
      </c>
      <c r="B392" s="105">
        <f>C392+F392</f>
        <v>960.71</v>
      </c>
      <c r="C392" s="105">
        <f>D392+E392</f>
        <v>410.71</v>
      </c>
      <c r="D392" s="106">
        <v>349.83</v>
      </c>
      <c r="E392" s="106">
        <v>60.88</v>
      </c>
      <c r="F392" s="105">
        <f>G392+I392+H392</f>
        <v>550</v>
      </c>
      <c r="G392" s="105">
        <v>0</v>
      </c>
      <c r="H392" s="105"/>
      <c r="I392" s="105">
        <v>550</v>
      </c>
    </row>
    <row r="393" ht="20" customHeight="1" spans="1:9">
      <c r="A393" s="104" t="s">
        <v>510</v>
      </c>
      <c r="B393" s="105">
        <f>C393+F393</f>
        <v>1222</v>
      </c>
      <c r="C393" s="105">
        <f>D393+E393</f>
        <v>0</v>
      </c>
      <c r="D393" s="105"/>
      <c r="E393" s="105"/>
      <c r="F393" s="105">
        <f>G393+I393+H393</f>
        <v>1222</v>
      </c>
      <c r="G393" s="105">
        <v>740</v>
      </c>
      <c r="H393" s="105"/>
      <c r="I393" s="105">
        <v>482</v>
      </c>
    </row>
    <row r="394" ht="20" customHeight="1" spans="1:9">
      <c r="A394" s="104" t="s">
        <v>511</v>
      </c>
      <c r="B394" s="105">
        <f>C394+F394</f>
        <v>40</v>
      </c>
      <c r="C394" s="105">
        <f>D394+E394</f>
        <v>0</v>
      </c>
      <c r="D394" s="105"/>
      <c r="E394" s="105"/>
      <c r="F394" s="105">
        <f>G394+I394+H394</f>
        <v>40</v>
      </c>
      <c r="G394" s="105">
        <v>10</v>
      </c>
      <c r="H394" s="105"/>
      <c r="I394" s="105">
        <v>30</v>
      </c>
    </row>
    <row r="395" ht="20" customHeight="1" spans="1:9">
      <c r="A395" s="104" t="s">
        <v>512</v>
      </c>
      <c r="B395" s="105">
        <f>C395+F395</f>
        <v>560</v>
      </c>
      <c r="C395" s="105">
        <f>D395+E395</f>
        <v>0</v>
      </c>
      <c r="D395" s="105"/>
      <c r="E395" s="105"/>
      <c r="F395" s="105">
        <f>G395+I395+H395</f>
        <v>560</v>
      </c>
      <c r="G395" s="105">
        <v>200</v>
      </c>
      <c r="H395" s="105">
        <v>360</v>
      </c>
      <c r="I395" s="105">
        <v>0</v>
      </c>
    </row>
    <row r="396" ht="20" customHeight="1" spans="1:9">
      <c r="A396" s="104" t="s">
        <v>513</v>
      </c>
      <c r="B396" s="105">
        <f>C396+F396</f>
        <v>609.97</v>
      </c>
      <c r="C396" s="105">
        <f>D396+E396</f>
        <v>79.97</v>
      </c>
      <c r="D396" s="106">
        <v>66.9</v>
      </c>
      <c r="E396" s="106">
        <v>13.07</v>
      </c>
      <c r="F396" s="105">
        <f>G396+I396+H396</f>
        <v>530</v>
      </c>
      <c r="G396" s="105">
        <v>530</v>
      </c>
      <c r="H396" s="105"/>
      <c r="I396" s="105">
        <v>0</v>
      </c>
    </row>
    <row r="397" s="85" customFormat="1" ht="20" customHeight="1" spans="1:9">
      <c r="A397" s="103" t="s">
        <v>514</v>
      </c>
      <c r="B397" s="102">
        <f>C397+F397</f>
        <v>2240.52</v>
      </c>
      <c r="C397" s="102">
        <f>D397+E397</f>
        <v>405.52</v>
      </c>
      <c r="D397" s="102">
        <f t="shared" ref="D397:I397" si="202">SUM(D398:D399)</f>
        <v>368.68</v>
      </c>
      <c r="E397" s="102">
        <f>SUM(E398:E399)</f>
        <v>36.84</v>
      </c>
      <c r="F397" s="102">
        <f>G397+I397+H397</f>
        <v>1835</v>
      </c>
      <c r="G397" s="102">
        <f t="shared" ref="G397:I397" si="203">SUM(G398:G399)</f>
        <v>1043</v>
      </c>
      <c r="H397" s="102">
        <f>SUM(H398:H399)</f>
        <v>0</v>
      </c>
      <c r="I397" s="102">
        <f>SUM(I398:I399)</f>
        <v>792</v>
      </c>
    </row>
    <row r="398" ht="20" customHeight="1" spans="1:9">
      <c r="A398" s="104" t="s">
        <v>515</v>
      </c>
      <c r="B398" s="105">
        <f>C398+F398</f>
        <v>70</v>
      </c>
      <c r="C398" s="105">
        <f>D398+E398</f>
        <v>0</v>
      </c>
      <c r="D398" s="105"/>
      <c r="E398" s="105"/>
      <c r="F398" s="105">
        <f>G398+I398+H398</f>
        <v>70</v>
      </c>
      <c r="G398" s="105">
        <v>70</v>
      </c>
      <c r="H398" s="105"/>
      <c r="I398" s="105">
        <v>0</v>
      </c>
    </row>
    <row r="399" ht="20" customHeight="1" spans="1:9">
      <c r="A399" s="104" t="s">
        <v>516</v>
      </c>
      <c r="B399" s="105">
        <f>C399+F399</f>
        <v>2170.52</v>
      </c>
      <c r="C399" s="105">
        <f>D399+E399</f>
        <v>405.52</v>
      </c>
      <c r="D399" s="106">
        <v>368.68</v>
      </c>
      <c r="E399" s="106">
        <v>36.84</v>
      </c>
      <c r="F399" s="105">
        <f>G399+I399+H399</f>
        <v>1765</v>
      </c>
      <c r="G399" s="105">
        <v>973</v>
      </c>
      <c r="H399" s="105"/>
      <c r="I399" s="105">
        <v>792</v>
      </c>
    </row>
    <row r="400" ht="20" customHeight="1" spans="1:9">
      <c r="A400" s="103" t="s">
        <v>517</v>
      </c>
      <c r="B400" s="102">
        <f>C400+F400</f>
        <v>32567</v>
      </c>
      <c r="C400" s="102">
        <f>D400+E400</f>
        <v>0</v>
      </c>
      <c r="D400" s="102">
        <f t="shared" ref="D400:I400" si="204">SUM(D401:D403)</f>
        <v>0</v>
      </c>
      <c r="E400" s="102">
        <f>SUM(E401:E403)</f>
        <v>0</v>
      </c>
      <c r="F400" s="102">
        <f>G400+I400+H400</f>
        <v>32567</v>
      </c>
      <c r="G400" s="102">
        <f t="shared" ref="G400:I400" si="205">SUM(G401:G403)</f>
        <v>27137</v>
      </c>
      <c r="H400" s="102">
        <f>SUM(H401:H403)</f>
        <v>0</v>
      </c>
      <c r="I400" s="102">
        <f>SUM(I401:I403)</f>
        <v>5430</v>
      </c>
    </row>
    <row r="401" ht="20" customHeight="1" spans="1:9">
      <c r="A401" s="104" t="s">
        <v>518</v>
      </c>
      <c r="B401" s="105">
        <f>C401+F401</f>
        <v>480</v>
      </c>
      <c r="C401" s="105">
        <f>D401+E401</f>
        <v>0</v>
      </c>
      <c r="D401" s="105"/>
      <c r="E401" s="105"/>
      <c r="F401" s="105">
        <f>G401+I401+H401</f>
        <v>480</v>
      </c>
      <c r="G401" s="105">
        <v>450</v>
      </c>
      <c r="H401" s="105"/>
      <c r="I401" s="105">
        <v>30</v>
      </c>
    </row>
    <row r="402" ht="20" customHeight="1" spans="1:9">
      <c r="A402" s="104" t="s">
        <v>519</v>
      </c>
      <c r="B402" s="105">
        <f>C402+F402</f>
        <v>31587</v>
      </c>
      <c r="C402" s="105">
        <f>D402+E402</f>
        <v>0</v>
      </c>
      <c r="D402" s="105"/>
      <c r="E402" s="105"/>
      <c r="F402" s="105">
        <f>G402+I402+H402</f>
        <v>31587</v>
      </c>
      <c r="G402" s="105">
        <v>26187</v>
      </c>
      <c r="H402" s="105"/>
      <c r="I402" s="105">
        <v>5400</v>
      </c>
    </row>
    <row r="403" ht="20" customHeight="1" spans="1:9">
      <c r="A403" s="104" t="s">
        <v>520</v>
      </c>
      <c r="B403" s="105">
        <f>C403+F403</f>
        <v>500</v>
      </c>
      <c r="C403" s="105">
        <f>D403+E403</f>
        <v>0</v>
      </c>
      <c r="D403" s="105"/>
      <c r="E403" s="105"/>
      <c r="F403" s="105">
        <f>G403+I403+H403</f>
        <v>500</v>
      </c>
      <c r="G403" s="105">
        <v>500</v>
      </c>
      <c r="H403" s="105"/>
      <c r="I403" s="105">
        <v>0</v>
      </c>
    </row>
    <row r="404" s="85" customFormat="1" ht="20" customHeight="1" spans="1:9">
      <c r="A404" s="103" t="s">
        <v>521</v>
      </c>
      <c r="B404" s="102">
        <f>C404+F404</f>
        <v>6100</v>
      </c>
      <c r="C404" s="102">
        <f>D404+E404</f>
        <v>0</v>
      </c>
      <c r="D404" s="102">
        <f t="shared" ref="D404:I404" si="206">SUM(D405)</f>
        <v>0</v>
      </c>
      <c r="E404" s="102">
        <f>SUM(E405)</f>
        <v>0</v>
      </c>
      <c r="F404" s="102">
        <f>G404+I404+H404</f>
        <v>6100</v>
      </c>
      <c r="G404" s="102">
        <f t="shared" ref="G404:I404" si="207">SUM(G405)</f>
        <v>5600</v>
      </c>
      <c r="H404" s="102">
        <f>SUM(H405)</f>
        <v>500</v>
      </c>
      <c r="I404" s="102">
        <f>SUM(I405)</f>
        <v>0</v>
      </c>
    </row>
    <row r="405" ht="20" customHeight="1" spans="1:9">
      <c r="A405" s="104" t="s">
        <v>522</v>
      </c>
      <c r="B405" s="105">
        <f>C405+F405</f>
        <v>6100</v>
      </c>
      <c r="C405" s="105">
        <f>D405+E405</f>
        <v>0</v>
      </c>
      <c r="D405" s="105">
        <v>0</v>
      </c>
      <c r="E405" s="105">
        <v>0</v>
      </c>
      <c r="F405" s="105">
        <f>G405+I405+H405</f>
        <v>6100</v>
      </c>
      <c r="G405" s="105">
        <v>5600</v>
      </c>
      <c r="H405" s="105">
        <v>500</v>
      </c>
      <c r="I405" s="105">
        <v>0</v>
      </c>
    </row>
    <row r="406" s="85" customFormat="1" ht="20" customHeight="1" spans="1:9">
      <c r="A406" s="103" t="s">
        <v>523</v>
      </c>
      <c r="B406" s="102">
        <f>C406+F406</f>
        <v>2891</v>
      </c>
      <c r="C406" s="102">
        <f>D406+E406</f>
        <v>0</v>
      </c>
      <c r="D406" s="102">
        <f t="shared" ref="D406:I406" si="208">SUM(D407)</f>
        <v>0</v>
      </c>
      <c r="E406" s="102">
        <f>SUM(E407)</f>
        <v>0</v>
      </c>
      <c r="F406" s="102">
        <f>G406+I406+H406</f>
        <v>2891</v>
      </c>
      <c r="G406" s="102">
        <f t="shared" ref="G406:I406" si="209">SUM(G407)</f>
        <v>391</v>
      </c>
      <c r="H406" s="102">
        <f>SUM(H407)</f>
        <v>2500</v>
      </c>
      <c r="I406" s="102">
        <f>SUM(I407)</f>
        <v>0</v>
      </c>
    </row>
    <row r="407" ht="20" customHeight="1" spans="1:9">
      <c r="A407" s="104" t="s">
        <v>524</v>
      </c>
      <c r="B407" s="105">
        <f>C407+F407</f>
        <v>2891</v>
      </c>
      <c r="C407" s="105">
        <f>D407+E407</f>
        <v>0</v>
      </c>
      <c r="D407" s="105">
        <v>0</v>
      </c>
      <c r="E407" s="105">
        <v>0</v>
      </c>
      <c r="F407" s="105">
        <f>G407+I407+H407</f>
        <v>2891</v>
      </c>
      <c r="G407" s="105">
        <v>391</v>
      </c>
      <c r="H407" s="105">
        <v>2500</v>
      </c>
      <c r="I407" s="105">
        <v>0</v>
      </c>
    </row>
    <row r="408" s="85" customFormat="1" ht="20" customHeight="1" spans="1:9">
      <c r="A408" s="103" t="s">
        <v>525</v>
      </c>
      <c r="B408" s="102">
        <f>C408+F408</f>
        <v>713.52</v>
      </c>
      <c r="C408" s="102">
        <f>D408+E408</f>
        <v>0</v>
      </c>
      <c r="D408" s="102">
        <f t="shared" ref="D408:I408" si="210">SUM(D409)</f>
        <v>0</v>
      </c>
      <c r="E408" s="102">
        <f>SUM(E409)</f>
        <v>0</v>
      </c>
      <c r="F408" s="102">
        <f>G408+I408+H408</f>
        <v>713.52</v>
      </c>
      <c r="G408" s="102">
        <f t="shared" ref="G408:I408" si="211">SUM(G409)</f>
        <v>513.52</v>
      </c>
      <c r="H408" s="102">
        <f>SUM(H409)</f>
        <v>200</v>
      </c>
      <c r="I408" s="102">
        <f>SUM(I409)</f>
        <v>0</v>
      </c>
    </row>
    <row r="409" ht="20" customHeight="1" spans="1:9">
      <c r="A409" s="104" t="s">
        <v>526</v>
      </c>
      <c r="B409" s="105">
        <f>C409+F409</f>
        <v>713.52</v>
      </c>
      <c r="C409" s="105">
        <f>D409+E409</f>
        <v>0</v>
      </c>
      <c r="D409" s="105">
        <v>0</v>
      </c>
      <c r="E409" s="105">
        <v>0</v>
      </c>
      <c r="F409" s="105">
        <f>G409+I409+H409</f>
        <v>713.52</v>
      </c>
      <c r="G409" s="105">
        <v>513.52</v>
      </c>
      <c r="H409" s="105">
        <v>200</v>
      </c>
      <c r="I409" s="105">
        <v>0</v>
      </c>
    </row>
    <row r="410" s="85" customFormat="1" ht="20" customHeight="1" spans="1:9">
      <c r="A410" s="103" t="s">
        <v>527</v>
      </c>
      <c r="B410" s="102">
        <f>C410+F410</f>
        <v>71.45</v>
      </c>
      <c r="C410" s="102">
        <f>D410+E410</f>
        <v>66.45</v>
      </c>
      <c r="D410" s="102">
        <f t="shared" ref="D410:I410" si="212">SUM(D411:D412)</f>
        <v>58.47</v>
      </c>
      <c r="E410" s="102">
        <f>SUM(E411:E412)</f>
        <v>7.98</v>
      </c>
      <c r="F410" s="102">
        <f>G410+I410+H410</f>
        <v>5</v>
      </c>
      <c r="G410" s="102">
        <f t="shared" ref="G410:I410" si="213">SUM(G411:G412)</f>
        <v>5</v>
      </c>
      <c r="H410" s="102">
        <f>SUM(H411:H412)</f>
        <v>0</v>
      </c>
      <c r="I410" s="102">
        <f>SUM(I411:I412)</f>
        <v>0</v>
      </c>
    </row>
    <row r="411" ht="20" customHeight="1" spans="1:9">
      <c r="A411" s="104" t="s">
        <v>528</v>
      </c>
      <c r="B411" s="105">
        <f>C411+F411</f>
        <v>5</v>
      </c>
      <c r="C411" s="105">
        <f>D411+E411</f>
        <v>0</v>
      </c>
      <c r="D411" s="105">
        <v>0</v>
      </c>
      <c r="E411" s="105">
        <v>0</v>
      </c>
      <c r="F411" s="105">
        <f>G411+I411+H411</f>
        <v>5</v>
      </c>
      <c r="G411" s="105">
        <v>5</v>
      </c>
      <c r="H411" s="105"/>
      <c r="I411" s="105">
        <v>0</v>
      </c>
    </row>
    <row r="412" ht="20" customHeight="1" spans="1:9">
      <c r="A412" s="104" t="s">
        <v>529</v>
      </c>
      <c r="B412" s="105">
        <f>C412+F412</f>
        <v>66.45</v>
      </c>
      <c r="C412" s="105">
        <f>D412+E412</f>
        <v>66.45</v>
      </c>
      <c r="D412" s="106">
        <v>58.47</v>
      </c>
      <c r="E412" s="106">
        <v>7.98</v>
      </c>
      <c r="F412" s="105">
        <f>G412+I412+H412</f>
        <v>0</v>
      </c>
      <c r="G412" s="105">
        <v>0</v>
      </c>
      <c r="H412" s="105"/>
      <c r="I412" s="105">
        <v>0</v>
      </c>
    </row>
    <row r="413" s="85" customFormat="1" ht="20" customHeight="1" spans="1:9">
      <c r="A413" s="103" t="s">
        <v>530</v>
      </c>
      <c r="B413" s="102">
        <f>C413+F413</f>
        <v>44429.83</v>
      </c>
      <c r="C413" s="102">
        <f>D413+E413</f>
        <v>0</v>
      </c>
      <c r="D413" s="102">
        <f t="shared" ref="D413:I413" si="214">SUM(D414)</f>
        <v>0</v>
      </c>
      <c r="E413" s="102">
        <f>SUM(E414)</f>
        <v>0</v>
      </c>
      <c r="F413" s="102">
        <f>G413+I413+H413</f>
        <v>44429.83</v>
      </c>
      <c r="G413" s="102">
        <f t="shared" ref="G413:I413" si="215">SUM(G414)</f>
        <v>17369.83</v>
      </c>
      <c r="H413" s="102">
        <f>SUM(H414)</f>
        <v>26900</v>
      </c>
      <c r="I413" s="102">
        <f>SUM(I414)</f>
        <v>160</v>
      </c>
    </row>
    <row r="414" ht="20" customHeight="1" spans="1:9">
      <c r="A414" s="104" t="s">
        <v>531</v>
      </c>
      <c r="B414" s="105">
        <f>C414+F414</f>
        <v>44429.83</v>
      </c>
      <c r="C414" s="105">
        <f>D414+E414</f>
        <v>0</v>
      </c>
      <c r="D414" s="105">
        <v>0</v>
      </c>
      <c r="E414" s="105">
        <v>0</v>
      </c>
      <c r="F414" s="105">
        <f>G414+I414+H414</f>
        <v>44429.83</v>
      </c>
      <c r="G414" s="105">
        <v>17369.83</v>
      </c>
      <c r="H414" s="105">
        <v>26900</v>
      </c>
      <c r="I414" s="105">
        <v>160</v>
      </c>
    </row>
    <row r="415" s="86" customFormat="1" ht="20" customHeight="1" spans="1:9">
      <c r="A415" s="103" t="s">
        <v>532</v>
      </c>
      <c r="B415" s="102">
        <f>C415+F415</f>
        <v>293778</v>
      </c>
      <c r="C415" s="102">
        <f>D415+E415</f>
        <v>4536.82</v>
      </c>
      <c r="D415" s="102">
        <f t="shared" ref="D415:I415" si="216">D416+D423+D425+D428+D432+D430</f>
        <v>3938.11</v>
      </c>
      <c r="E415" s="102">
        <f>E416+E423+E425+E428+E432+E430</f>
        <v>598.71</v>
      </c>
      <c r="F415" s="102">
        <f>G415+I415+H415</f>
        <v>289241.18</v>
      </c>
      <c r="G415" s="102">
        <f t="shared" ref="G415:I415" si="217">G416+G423+G425+G428+G432+G430</f>
        <v>145167.18</v>
      </c>
      <c r="H415" s="102">
        <f>H416+H423+H425+H428+H432+H430</f>
        <v>35948</v>
      </c>
      <c r="I415" s="102">
        <f>I416+I423+I425+I428+I432+I430</f>
        <v>108126</v>
      </c>
    </row>
    <row r="416" s="85" customFormat="1" ht="20" customHeight="1" spans="1:9">
      <c r="A416" s="103" t="s">
        <v>533</v>
      </c>
      <c r="B416" s="102">
        <f>C416+F416</f>
        <v>43891.41</v>
      </c>
      <c r="C416" s="102">
        <f>D416+E416</f>
        <v>4308.61</v>
      </c>
      <c r="D416" s="102">
        <f t="shared" ref="D416:I416" si="218">SUM(D417:D422)</f>
        <v>3729.75</v>
      </c>
      <c r="E416" s="102">
        <f>SUM(E417:E422)</f>
        <v>578.86</v>
      </c>
      <c r="F416" s="102">
        <f>G416+I416+H416</f>
        <v>39582.8</v>
      </c>
      <c r="G416" s="102">
        <f t="shared" ref="G416:I416" si="219">SUM(G417:G422)</f>
        <v>8055.8</v>
      </c>
      <c r="H416" s="102">
        <f>SUM(H417:H422)</f>
        <v>0</v>
      </c>
      <c r="I416" s="102">
        <f>SUM(I417:I422)</f>
        <v>31527</v>
      </c>
    </row>
    <row r="417" ht="20" customHeight="1" spans="1:9">
      <c r="A417" s="104" t="s">
        <v>534</v>
      </c>
      <c r="B417" s="105">
        <f>C417+F417</f>
        <v>4160.57</v>
      </c>
      <c r="C417" s="105">
        <f>D417+E417</f>
        <v>3170.57</v>
      </c>
      <c r="D417" s="106">
        <v>2705.1</v>
      </c>
      <c r="E417" s="106">
        <v>465.47</v>
      </c>
      <c r="F417" s="105">
        <f>G417+I417+H417</f>
        <v>990</v>
      </c>
      <c r="G417" s="105">
        <v>890</v>
      </c>
      <c r="H417" s="105"/>
      <c r="I417" s="105">
        <v>100</v>
      </c>
    </row>
    <row r="418" ht="20" customHeight="1" spans="1:9">
      <c r="A418" s="104" t="s">
        <v>535</v>
      </c>
      <c r="B418" s="105">
        <f>C418+F418</f>
        <v>11935.8</v>
      </c>
      <c r="C418" s="105">
        <f>D418+E418</f>
        <v>0</v>
      </c>
      <c r="D418" s="105"/>
      <c r="E418" s="105"/>
      <c r="F418" s="105">
        <f>G418+I418+H418</f>
        <v>11935.8</v>
      </c>
      <c r="G418" s="105">
        <v>1308.8</v>
      </c>
      <c r="H418" s="105"/>
      <c r="I418" s="105">
        <v>10627</v>
      </c>
    </row>
    <row r="419" ht="20" customHeight="1" spans="1:9">
      <c r="A419" s="104" t="s">
        <v>536</v>
      </c>
      <c r="B419" s="105">
        <f>C419+F419</f>
        <v>20920</v>
      </c>
      <c r="C419" s="105">
        <f>D419+E419</f>
        <v>0</v>
      </c>
      <c r="D419" s="105"/>
      <c r="E419" s="105"/>
      <c r="F419" s="105">
        <f>G419+I419+H419</f>
        <v>20920</v>
      </c>
      <c r="G419" s="105">
        <v>740</v>
      </c>
      <c r="H419" s="105"/>
      <c r="I419" s="105">
        <v>20180</v>
      </c>
    </row>
    <row r="420" ht="20" customHeight="1" spans="1:9">
      <c r="A420" s="104" t="s">
        <v>537</v>
      </c>
      <c r="B420" s="105">
        <f>C420+F420</f>
        <v>1270.79</v>
      </c>
      <c r="C420" s="105">
        <f>D420+E420</f>
        <v>513.79</v>
      </c>
      <c r="D420" s="106">
        <v>470.71</v>
      </c>
      <c r="E420" s="106">
        <v>43.08</v>
      </c>
      <c r="F420" s="105">
        <f>G420+I420+H420</f>
        <v>757</v>
      </c>
      <c r="G420" s="105">
        <v>757</v>
      </c>
      <c r="H420" s="105"/>
      <c r="I420" s="105">
        <v>0</v>
      </c>
    </row>
    <row r="421" ht="20" customHeight="1" spans="1:9">
      <c r="A421" s="104" t="s">
        <v>538</v>
      </c>
      <c r="B421" s="105">
        <f>C421+F421</f>
        <v>880</v>
      </c>
      <c r="C421" s="105">
        <f>D421+E421</f>
        <v>0</v>
      </c>
      <c r="D421" s="105"/>
      <c r="E421" s="105"/>
      <c r="F421" s="105">
        <f>G421+I421+H421</f>
        <v>880</v>
      </c>
      <c r="G421" s="105">
        <v>880</v>
      </c>
      <c r="H421" s="105"/>
      <c r="I421" s="105">
        <v>0</v>
      </c>
    </row>
    <row r="422" ht="20" customHeight="1" spans="1:9">
      <c r="A422" s="104" t="s">
        <v>539</v>
      </c>
      <c r="B422" s="105">
        <f>C422+F422</f>
        <v>4724.25</v>
      </c>
      <c r="C422" s="105">
        <f>D422+E422</f>
        <v>624.25</v>
      </c>
      <c r="D422" s="106">
        <v>553.94</v>
      </c>
      <c r="E422" s="106">
        <v>70.31</v>
      </c>
      <c r="F422" s="105">
        <f>G422+I422+H422</f>
        <v>4100</v>
      </c>
      <c r="G422" s="105">
        <v>3480</v>
      </c>
      <c r="H422" s="105"/>
      <c r="I422" s="105">
        <v>620</v>
      </c>
    </row>
    <row r="423" s="85" customFormat="1" ht="20" customHeight="1" spans="1:9">
      <c r="A423" s="103" t="s">
        <v>540</v>
      </c>
      <c r="B423" s="102">
        <f>C423+F423</f>
        <v>7979.11</v>
      </c>
      <c r="C423" s="102">
        <f>D423+E423</f>
        <v>98.11</v>
      </c>
      <c r="D423" s="102">
        <f t="shared" ref="D423:I423" si="220">SUM(D424)</f>
        <v>88.32</v>
      </c>
      <c r="E423" s="102">
        <f>SUM(E424)</f>
        <v>9.79</v>
      </c>
      <c r="F423" s="102">
        <f>G423+I423+H423</f>
        <v>7881</v>
      </c>
      <c r="G423" s="102">
        <f t="shared" ref="G423:I423" si="221">SUM(G424)</f>
        <v>5541</v>
      </c>
      <c r="H423" s="102">
        <f>SUM(H424)</f>
        <v>0</v>
      </c>
      <c r="I423" s="102">
        <f>SUM(I424)</f>
        <v>2340</v>
      </c>
    </row>
    <row r="424" ht="20" customHeight="1" spans="1:9">
      <c r="A424" s="104" t="s">
        <v>541</v>
      </c>
      <c r="B424" s="105">
        <f>C424+F424</f>
        <v>7979.11</v>
      </c>
      <c r="C424" s="105">
        <f>D424+E424</f>
        <v>98.11</v>
      </c>
      <c r="D424" s="106">
        <v>88.32</v>
      </c>
      <c r="E424" s="106">
        <v>9.79</v>
      </c>
      <c r="F424" s="105">
        <f>G424+I424+H424</f>
        <v>7881</v>
      </c>
      <c r="G424" s="105">
        <v>5541</v>
      </c>
      <c r="H424" s="105"/>
      <c r="I424" s="105">
        <v>2340</v>
      </c>
    </row>
    <row r="425" s="85" customFormat="1" ht="20" customHeight="1" spans="1:9">
      <c r="A425" s="103" t="s">
        <v>542</v>
      </c>
      <c r="B425" s="102">
        <f>C425+F425</f>
        <v>15402</v>
      </c>
      <c r="C425" s="102">
        <f>D425+E425</f>
        <v>0</v>
      </c>
      <c r="D425" s="102">
        <f t="shared" ref="D425:I425" si="222">SUM(D426:D427)</f>
        <v>0</v>
      </c>
      <c r="E425" s="102">
        <f>SUM(E426:E427)</f>
        <v>0</v>
      </c>
      <c r="F425" s="102">
        <f>G425+I425+H425</f>
        <v>15402</v>
      </c>
      <c r="G425" s="102">
        <f t="shared" ref="G425:I425" si="223">SUM(G426:G427)</f>
        <v>6654</v>
      </c>
      <c r="H425" s="102">
        <f>SUM(H426:H427)</f>
        <v>5748</v>
      </c>
      <c r="I425" s="102">
        <f>SUM(I426:I427)</f>
        <v>3000</v>
      </c>
    </row>
    <row r="426" ht="20" customHeight="1" spans="1:9">
      <c r="A426" s="104" t="s">
        <v>543</v>
      </c>
      <c r="B426" s="105">
        <f>C426+F426</f>
        <v>5054</v>
      </c>
      <c r="C426" s="105"/>
      <c r="D426" s="105"/>
      <c r="E426" s="105"/>
      <c r="F426" s="105">
        <f>G426+I426+H426</f>
        <v>5054</v>
      </c>
      <c r="G426" s="105">
        <v>1654</v>
      </c>
      <c r="H426" s="105">
        <v>1600</v>
      </c>
      <c r="I426" s="105">
        <v>1800</v>
      </c>
    </row>
    <row r="427" ht="20" customHeight="1" spans="1:9">
      <c r="A427" s="104" t="s">
        <v>544</v>
      </c>
      <c r="B427" s="105">
        <f>C427+F427</f>
        <v>10348</v>
      </c>
      <c r="C427" s="105">
        <f t="shared" ref="C427:C446" si="224">D427+E427</f>
        <v>0</v>
      </c>
      <c r="D427" s="105">
        <v>0</v>
      </c>
      <c r="E427" s="105">
        <v>0</v>
      </c>
      <c r="F427" s="105">
        <f>G427+I427+H427</f>
        <v>10348</v>
      </c>
      <c r="G427" s="105">
        <v>5000</v>
      </c>
      <c r="H427" s="105">
        <v>4148</v>
      </c>
      <c r="I427" s="105">
        <v>1200</v>
      </c>
    </row>
    <row r="428" s="85" customFormat="1" ht="20" customHeight="1" spans="1:9">
      <c r="A428" s="103" t="s">
        <v>545</v>
      </c>
      <c r="B428" s="102">
        <f>C428+F428</f>
        <v>47251.1</v>
      </c>
      <c r="C428" s="102">
        <f>D428+E428</f>
        <v>130.1</v>
      </c>
      <c r="D428" s="102">
        <f t="shared" ref="D428:I428" si="225">SUM(D429)</f>
        <v>120.04</v>
      </c>
      <c r="E428" s="102">
        <f>SUM(E429)</f>
        <v>10.06</v>
      </c>
      <c r="F428" s="102">
        <f>G428+I428+H428</f>
        <v>47121</v>
      </c>
      <c r="G428" s="102">
        <f t="shared" ref="G428:I428" si="226">SUM(G429)</f>
        <v>9496</v>
      </c>
      <c r="H428" s="102">
        <f>SUM(H429)</f>
        <v>200</v>
      </c>
      <c r="I428" s="102">
        <f>SUM(I429)</f>
        <v>37425</v>
      </c>
    </row>
    <row r="429" ht="20" customHeight="1" spans="1:9">
      <c r="A429" s="104" t="s">
        <v>546</v>
      </c>
      <c r="B429" s="105">
        <f>C429+F429</f>
        <v>47251.1</v>
      </c>
      <c r="C429" s="105">
        <f>D429+E429</f>
        <v>130.1</v>
      </c>
      <c r="D429" s="106">
        <v>120.04</v>
      </c>
      <c r="E429" s="106">
        <v>10.06</v>
      </c>
      <c r="F429" s="105">
        <f>G429+I429+H429</f>
        <v>47121</v>
      </c>
      <c r="G429" s="105">
        <v>9496</v>
      </c>
      <c r="H429" s="105">
        <v>200</v>
      </c>
      <c r="I429" s="105">
        <v>37425</v>
      </c>
    </row>
    <row r="430" s="85" customFormat="1" ht="20" customHeight="1" spans="1:9">
      <c r="A430" s="103" t="s">
        <v>547</v>
      </c>
      <c r="B430" s="102">
        <f>C430+F430</f>
        <v>0</v>
      </c>
      <c r="C430" s="102">
        <f>D430+E430</f>
        <v>0</v>
      </c>
      <c r="D430" s="102">
        <f t="shared" ref="D430:I430" si="227">SUM(D431)</f>
        <v>0</v>
      </c>
      <c r="E430" s="102">
        <f>SUM(E431)</f>
        <v>0</v>
      </c>
      <c r="F430" s="102">
        <f>G430+I430+H430</f>
        <v>0</v>
      </c>
      <c r="G430" s="102">
        <f t="shared" ref="G430:I430" si="228">SUM(G431)</f>
        <v>0</v>
      </c>
      <c r="H430" s="102">
        <f>SUM(H431)</f>
        <v>0</v>
      </c>
      <c r="I430" s="102">
        <f>SUM(I431)</f>
        <v>0</v>
      </c>
    </row>
    <row r="431" s="85" customFormat="1" ht="20" customHeight="1" spans="1:9">
      <c r="A431" s="104" t="s">
        <v>548</v>
      </c>
      <c r="B431" s="105">
        <f>C431+F431</f>
        <v>0</v>
      </c>
      <c r="C431" s="105">
        <f>D431+E431</f>
        <v>0</v>
      </c>
      <c r="D431" s="105"/>
      <c r="E431" s="105"/>
      <c r="F431" s="105">
        <f>G431+I431+H431</f>
        <v>0</v>
      </c>
      <c r="G431" s="105"/>
      <c r="H431" s="105"/>
      <c r="I431" s="105"/>
    </row>
    <row r="432" s="85" customFormat="1" ht="20" customHeight="1" spans="1:9">
      <c r="A432" s="103" t="s">
        <v>549</v>
      </c>
      <c r="B432" s="102">
        <f>C432+F432</f>
        <v>179254.38</v>
      </c>
      <c r="C432" s="102">
        <f>D432+E432</f>
        <v>0</v>
      </c>
      <c r="D432" s="102">
        <f t="shared" ref="D432:I432" si="229">SUM(D433)</f>
        <v>0</v>
      </c>
      <c r="E432" s="102">
        <f>SUM(E433)</f>
        <v>0</v>
      </c>
      <c r="F432" s="102">
        <f>G432+I432+H432</f>
        <v>179254.38</v>
      </c>
      <c r="G432" s="102">
        <f t="shared" ref="G432:I432" si="230">SUM(G433)</f>
        <v>115420.38</v>
      </c>
      <c r="H432" s="102">
        <f>SUM(H433)</f>
        <v>30000</v>
      </c>
      <c r="I432" s="102">
        <f>SUM(I433)</f>
        <v>33834</v>
      </c>
    </row>
    <row r="433" ht="20" customHeight="1" spans="1:9">
      <c r="A433" s="104" t="s">
        <v>550</v>
      </c>
      <c r="B433" s="105">
        <f>C433+F433</f>
        <v>179254.38</v>
      </c>
      <c r="C433" s="105">
        <f>D433+E433</f>
        <v>0</v>
      </c>
      <c r="D433" s="105">
        <v>0</v>
      </c>
      <c r="E433" s="105">
        <v>0</v>
      </c>
      <c r="F433" s="105">
        <f>G433+I433+H433</f>
        <v>179254.38</v>
      </c>
      <c r="G433" s="105">
        <f>198209.38-82789</f>
        <v>115420.38</v>
      </c>
      <c r="H433" s="105">
        <v>30000</v>
      </c>
      <c r="I433" s="105">
        <f>35982-2148</f>
        <v>33834</v>
      </c>
    </row>
    <row r="434" s="86" customFormat="1" ht="20" customHeight="1" spans="1:9">
      <c r="A434" s="103" t="s">
        <v>551</v>
      </c>
      <c r="B434" s="102">
        <f>C434+F434</f>
        <v>214874</v>
      </c>
      <c r="C434" s="102">
        <f>D434+E434</f>
        <v>3748.48</v>
      </c>
      <c r="D434" s="102">
        <f t="shared" ref="D434:I434" si="231">D435+D460+D481+D498+D508+D524+D513+D518</f>
        <v>3275.26</v>
      </c>
      <c r="E434" s="102">
        <f>E435+E460+E481+E498+E508+E524+E513+E518</f>
        <v>473.22</v>
      </c>
      <c r="F434" s="102">
        <f>G434+I434+H434</f>
        <v>211125.52</v>
      </c>
      <c r="G434" s="102">
        <f t="shared" ref="G434:I434" si="232">G435+G460+G481+G498+G508+G524+G513+G518</f>
        <v>83474.52</v>
      </c>
      <c r="H434" s="102">
        <f>H435+H460+H481+H498+H508+H524+H513+H518</f>
        <v>65018</v>
      </c>
      <c r="I434" s="102">
        <f>I435+I460+I481+I498+I508+I524+I513+I518</f>
        <v>62633</v>
      </c>
    </row>
    <row r="435" s="85" customFormat="1" ht="20" customHeight="1" spans="1:9">
      <c r="A435" s="103" t="s">
        <v>552</v>
      </c>
      <c r="B435" s="102">
        <f>C435+F435</f>
        <v>55147.96</v>
      </c>
      <c r="C435" s="102">
        <f>D435+E435</f>
        <v>2009.2</v>
      </c>
      <c r="D435" s="102">
        <f t="shared" ref="D435:I435" si="233">SUM(D436:D459)</f>
        <v>1722.11</v>
      </c>
      <c r="E435" s="102">
        <f>SUM(E436:E459)</f>
        <v>287.09</v>
      </c>
      <c r="F435" s="102">
        <f>G435+I435+H435</f>
        <v>53138.76</v>
      </c>
      <c r="G435" s="102">
        <f t="shared" ref="G435:I435" si="234">SUM(G436:G459)</f>
        <v>23579.76</v>
      </c>
      <c r="H435" s="102">
        <f>SUM(H436:H459)</f>
        <v>20101</v>
      </c>
      <c r="I435" s="102">
        <f>SUM(I436:I459)</f>
        <v>9458</v>
      </c>
    </row>
    <row r="436" ht="20" customHeight="1" spans="1:9">
      <c r="A436" s="104" t="s">
        <v>553</v>
      </c>
      <c r="B436" s="105">
        <f>C436+F436</f>
        <v>639.35</v>
      </c>
      <c r="C436" s="105">
        <f>D436+E436</f>
        <v>639.35</v>
      </c>
      <c r="D436" s="106">
        <v>530.59</v>
      </c>
      <c r="E436" s="106">
        <v>108.76</v>
      </c>
      <c r="F436" s="105">
        <f>G436+I436+H436</f>
        <v>0</v>
      </c>
      <c r="G436" s="105"/>
      <c r="H436" s="105"/>
      <c r="I436" s="105">
        <v>0</v>
      </c>
    </row>
    <row r="437" ht="20" customHeight="1" spans="1:9">
      <c r="A437" s="104" t="s">
        <v>554</v>
      </c>
      <c r="B437" s="105">
        <f>C437+F437</f>
        <v>1249</v>
      </c>
      <c r="C437" s="105">
        <f>D437+E437</f>
        <v>0</v>
      </c>
      <c r="D437" s="105"/>
      <c r="E437" s="105"/>
      <c r="F437" s="105">
        <f>G437+I437+H437</f>
        <v>1249</v>
      </c>
      <c r="G437" s="105">
        <v>201</v>
      </c>
      <c r="H437" s="105"/>
      <c r="I437" s="105">
        <v>1048</v>
      </c>
    </row>
    <row r="438" ht="20" customHeight="1" spans="1:9">
      <c r="A438" s="104" t="s">
        <v>555</v>
      </c>
      <c r="B438" s="105">
        <f>C438+F438</f>
        <v>5</v>
      </c>
      <c r="C438" s="105">
        <f>D438+E438</f>
        <v>0</v>
      </c>
      <c r="D438" s="105"/>
      <c r="E438" s="105"/>
      <c r="F438" s="105">
        <f>G438+I438+H438</f>
        <v>5</v>
      </c>
      <c r="G438" s="105">
        <v>5</v>
      </c>
      <c r="H438" s="105"/>
      <c r="I438" s="105">
        <v>0</v>
      </c>
    </row>
    <row r="439" ht="20" customHeight="1" spans="1:9">
      <c r="A439" s="104" t="s">
        <v>556</v>
      </c>
      <c r="B439" s="105">
        <f t="shared" ref="B439:B478" si="235">C439+F439</f>
        <v>1369.85</v>
      </c>
      <c r="C439" s="105">
        <f>D439+E439</f>
        <v>1369.85</v>
      </c>
      <c r="D439" s="106">
        <v>1191.52</v>
      </c>
      <c r="E439" s="106">
        <v>178.33</v>
      </c>
      <c r="F439" s="105">
        <f>G439+I439+H439</f>
        <v>0</v>
      </c>
      <c r="G439" s="105"/>
      <c r="H439" s="105"/>
      <c r="I439" s="105">
        <v>0</v>
      </c>
    </row>
    <row r="440" ht="20" customHeight="1" spans="1:9">
      <c r="A440" s="104" t="s">
        <v>557</v>
      </c>
      <c r="B440" s="105">
        <f>C440+F440</f>
        <v>8000</v>
      </c>
      <c r="C440" s="105">
        <f>D440+E440</f>
        <v>0</v>
      </c>
      <c r="D440" s="105"/>
      <c r="E440" s="105"/>
      <c r="F440" s="105">
        <f>G440+I440+H440</f>
        <v>8000</v>
      </c>
      <c r="G440" s="105">
        <v>8000</v>
      </c>
      <c r="H440" s="105"/>
      <c r="I440" s="105"/>
    </row>
    <row r="441" ht="20" customHeight="1" spans="1:9">
      <c r="A441" s="104" t="s">
        <v>558</v>
      </c>
      <c r="B441" s="105">
        <f>C441+F441</f>
        <v>244</v>
      </c>
      <c r="C441" s="105">
        <f>D441+E441</f>
        <v>0</v>
      </c>
      <c r="D441" s="105">
        <v>0</v>
      </c>
      <c r="E441" s="105">
        <v>0</v>
      </c>
      <c r="F441" s="105">
        <f>G441+I441+H441</f>
        <v>244</v>
      </c>
      <c r="G441" s="105">
        <v>8</v>
      </c>
      <c r="H441" s="105">
        <v>36</v>
      </c>
      <c r="I441" s="105">
        <v>200</v>
      </c>
    </row>
    <row r="442" ht="20" customHeight="1" spans="1:9">
      <c r="A442" s="104" t="s">
        <v>559</v>
      </c>
      <c r="B442" s="105">
        <f>C442+F442</f>
        <v>1048.65</v>
      </c>
      <c r="C442" s="105">
        <f>D442+E442</f>
        <v>0</v>
      </c>
      <c r="D442" s="105">
        <v>0</v>
      </c>
      <c r="E442" s="105">
        <v>0</v>
      </c>
      <c r="F442" s="105">
        <f>G442+I442+H442</f>
        <v>1048.65</v>
      </c>
      <c r="G442" s="105">
        <v>756.65</v>
      </c>
      <c r="H442" s="105">
        <v>92</v>
      </c>
      <c r="I442" s="105">
        <v>200</v>
      </c>
    </row>
    <row r="443" ht="20" customHeight="1" spans="1:9">
      <c r="A443" s="104" t="s">
        <v>560</v>
      </c>
      <c r="B443" s="105">
        <f>C443+F443</f>
        <v>1252</v>
      </c>
      <c r="C443" s="105">
        <f>D443+E443</f>
        <v>0</v>
      </c>
      <c r="D443" s="105">
        <v>0</v>
      </c>
      <c r="E443" s="105">
        <v>0</v>
      </c>
      <c r="F443" s="105">
        <f>G443+I443+H443</f>
        <v>1252</v>
      </c>
      <c r="G443" s="105">
        <v>876</v>
      </c>
      <c r="H443" s="105">
        <v>10</v>
      </c>
      <c r="I443" s="105">
        <v>366</v>
      </c>
    </row>
    <row r="444" ht="20" customHeight="1" spans="1:9">
      <c r="A444" s="104" t="s">
        <v>561</v>
      </c>
      <c r="B444" s="105">
        <f>C444+F444</f>
        <v>33</v>
      </c>
      <c r="C444" s="105">
        <f>D444+E444</f>
        <v>0</v>
      </c>
      <c r="D444" s="105">
        <v>0</v>
      </c>
      <c r="E444" s="105">
        <v>0</v>
      </c>
      <c r="F444" s="105">
        <f>G444+I444+H444</f>
        <v>33</v>
      </c>
      <c r="G444" s="105">
        <v>13</v>
      </c>
      <c r="H444" s="105">
        <v>20</v>
      </c>
      <c r="I444" s="105">
        <v>0</v>
      </c>
    </row>
    <row r="445" ht="20" customHeight="1" spans="1:9">
      <c r="A445" s="104" t="s">
        <v>562</v>
      </c>
      <c r="B445" s="105">
        <f>C445+F445</f>
        <v>444.56</v>
      </c>
      <c r="C445" s="105">
        <f>D445+E445</f>
        <v>0</v>
      </c>
      <c r="D445" s="105">
        <v>0</v>
      </c>
      <c r="E445" s="105">
        <v>0</v>
      </c>
      <c r="F445" s="105">
        <f>G445+I445+H445</f>
        <v>444.56</v>
      </c>
      <c r="G445" s="105">
        <v>64.56</v>
      </c>
      <c r="H445" s="105">
        <v>20</v>
      </c>
      <c r="I445" s="105">
        <v>360</v>
      </c>
    </row>
    <row r="446" ht="20" customHeight="1" spans="1:9">
      <c r="A446" s="104" t="s">
        <v>563</v>
      </c>
      <c r="B446" s="105">
        <f>C446+F446</f>
        <v>126</v>
      </c>
      <c r="C446" s="105">
        <f>D446+E446</f>
        <v>0</v>
      </c>
      <c r="D446" s="105">
        <v>0</v>
      </c>
      <c r="E446" s="105">
        <v>0</v>
      </c>
      <c r="F446" s="105">
        <f>G446+I446+H446</f>
        <v>126</v>
      </c>
      <c r="G446" s="105">
        <v>1</v>
      </c>
      <c r="H446" s="105">
        <v>25</v>
      </c>
      <c r="I446" s="105">
        <v>100</v>
      </c>
    </row>
    <row r="447" ht="20" customHeight="1" spans="1:9">
      <c r="A447" s="104" t="s">
        <v>564</v>
      </c>
      <c r="B447" s="105">
        <f>C447+F447</f>
        <v>0</v>
      </c>
      <c r="C447" s="105"/>
      <c r="D447" s="105"/>
      <c r="E447" s="105"/>
      <c r="F447" s="105">
        <f>G447+I447+H447</f>
        <v>0</v>
      </c>
      <c r="G447" s="105"/>
      <c r="H447" s="105"/>
      <c r="I447" s="105"/>
    </row>
    <row r="448" ht="20" customHeight="1" spans="1:9">
      <c r="A448" s="104" t="s">
        <v>565</v>
      </c>
      <c r="B448" s="105">
        <f>C448+F448</f>
        <v>0</v>
      </c>
      <c r="C448" s="105"/>
      <c r="D448" s="105"/>
      <c r="E448" s="105"/>
      <c r="F448" s="105">
        <f>G448+I448+H448</f>
        <v>0</v>
      </c>
      <c r="G448" s="105"/>
      <c r="H448" s="105"/>
      <c r="I448" s="105"/>
    </row>
    <row r="449" ht="20" customHeight="1" spans="1:9">
      <c r="A449" s="104" t="s">
        <v>566</v>
      </c>
      <c r="B449" s="105">
        <f>C449+F449</f>
        <v>2990</v>
      </c>
      <c r="C449" s="105">
        <f t="shared" ref="C449:C453" si="236">D449+E449</f>
        <v>0</v>
      </c>
      <c r="D449" s="105">
        <v>0</v>
      </c>
      <c r="E449" s="105">
        <v>0</v>
      </c>
      <c r="F449" s="105">
        <f>G449+I449+H449</f>
        <v>2990</v>
      </c>
      <c r="G449" s="105">
        <v>1900</v>
      </c>
      <c r="H449" s="105">
        <v>590</v>
      </c>
      <c r="I449" s="105">
        <v>500</v>
      </c>
    </row>
    <row r="450" ht="20" customHeight="1" spans="1:9">
      <c r="A450" s="104" t="s">
        <v>567</v>
      </c>
      <c r="B450" s="105">
        <f>C450+F450</f>
        <v>545</v>
      </c>
      <c r="C450" s="105">
        <f>D450+E450</f>
        <v>0</v>
      </c>
      <c r="D450" s="105"/>
      <c r="E450" s="105"/>
      <c r="F450" s="105">
        <f t="shared" ref="F450:F478" si="237">G450+I450+H450</f>
        <v>545</v>
      </c>
      <c r="G450" s="105"/>
      <c r="H450" s="105">
        <v>145</v>
      </c>
      <c r="I450" s="105">
        <v>400</v>
      </c>
    </row>
    <row r="451" ht="20" customHeight="1" spans="1:9">
      <c r="A451" s="104" t="s">
        <v>568</v>
      </c>
      <c r="B451" s="105">
        <f>C451+F451</f>
        <v>3176</v>
      </c>
      <c r="C451" s="105">
        <f>D451+E451</f>
        <v>0</v>
      </c>
      <c r="D451" s="105"/>
      <c r="E451" s="105"/>
      <c r="F451" s="105">
        <f>G451+I451+H451</f>
        <v>3176</v>
      </c>
      <c r="G451" s="105"/>
      <c r="H451" s="105">
        <v>1976</v>
      </c>
      <c r="I451" s="105">
        <v>1200</v>
      </c>
    </row>
    <row r="452" ht="20" customHeight="1" spans="1:9">
      <c r="A452" s="104" t="s">
        <v>569</v>
      </c>
      <c r="B452" s="105">
        <f>C452+F452</f>
        <v>163.55</v>
      </c>
      <c r="C452" s="105">
        <f>D452+E452</f>
        <v>0</v>
      </c>
      <c r="D452" s="105">
        <v>0</v>
      </c>
      <c r="E452" s="105">
        <v>0</v>
      </c>
      <c r="F452" s="105">
        <f>G452+I452+H452</f>
        <v>163.55</v>
      </c>
      <c r="G452" s="105">
        <v>163.55</v>
      </c>
      <c r="H452" s="105"/>
      <c r="I452" s="105">
        <v>0</v>
      </c>
    </row>
    <row r="453" ht="20" customHeight="1" spans="1:9">
      <c r="A453" s="104" t="s">
        <v>570</v>
      </c>
      <c r="B453" s="105">
        <f>C453+F453</f>
        <v>170</v>
      </c>
      <c r="C453" s="105">
        <f>D453+E453</f>
        <v>0</v>
      </c>
      <c r="D453" s="105">
        <v>0</v>
      </c>
      <c r="E453" s="105">
        <v>0</v>
      </c>
      <c r="F453" s="105">
        <f>G453+I453+H453</f>
        <v>170</v>
      </c>
      <c r="G453" s="105">
        <v>170</v>
      </c>
      <c r="H453" s="105"/>
      <c r="I453" s="105">
        <v>0</v>
      </c>
    </row>
    <row r="454" ht="20" customHeight="1" spans="1:9">
      <c r="A454" s="104" t="s">
        <v>571</v>
      </c>
      <c r="B454" s="105">
        <f>C454+F454</f>
        <v>0</v>
      </c>
      <c r="C454" s="105"/>
      <c r="D454" s="105"/>
      <c r="E454" s="105"/>
      <c r="F454" s="105">
        <f>G454+I454+H454</f>
        <v>0</v>
      </c>
      <c r="G454" s="105"/>
      <c r="H454" s="105"/>
      <c r="I454" s="105"/>
    </row>
    <row r="455" ht="20" customHeight="1" spans="1:9">
      <c r="A455" s="104" t="s">
        <v>572</v>
      </c>
      <c r="B455" s="105">
        <f>C455+F455</f>
        <v>800</v>
      </c>
      <c r="C455" s="105">
        <f t="shared" ref="C455:C469" si="238">D455+E455</f>
        <v>0</v>
      </c>
      <c r="D455" s="105">
        <v>0</v>
      </c>
      <c r="E455" s="105">
        <v>0</v>
      </c>
      <c r="F455" s="105">
        <f>G455+I455+H455</f>
        <v>800</v>
      </c>
      <c r="G455" s="105">
        <v>20</v>
      </c>
      <c r="H455" s="105"/>
      <c r="I455" s="105">
        <v>780</v>
      </c>
    </row>
    <row r="456" ht="20" customHeight="1" spans="1:9">
      <c r="A456" s="104" t="s">
        <v>573</v>
      </c>
      <c r="B456" s="105">
        <f>C456+F456</f>
        <v>2116</v>
      </c>
      <c r="C456" s="105">
        <f>D456+E456</f>
        <v>0</v>
      </c>
      <c r="D456" s="105">
        <v>0</v>
      </c>
      <c r="E456" s="105">
        <v>0</v>
      </c>
      <c r="F456" s="105">
        <f>G456+I456+H456</f>
        <v>2116</v>
      </c>
      <c r="G456" s="105">
        <v>651</v>
      </c>
      <c r="H456" s="105"/>
      <c r="I456" s="105">
        <v>1465</v>
      </c>
    </row>
    <row r="457" ht="20" customHeight="1" spans="1:9">
      <c r="A457" s="104" t="s">
        <v>574</v>
      </c>
      <c r="B457" s="105">
        <f>C457+F457</f>
        <v>19546</v>
      </c>
      <c r="C457" s="105">
        <f>D457+E457</f>
        <v>0</v>
      </c>
      <c r="D457" s="105"/>
      <c r="E457" s="105"/>
      <c r="F457" s="105">
        <f>G457+I457+H457</f>
        <v>19546</v>
      </c>
      <c r="G457" s="105">
        <v>6000</v>
      </c>
      <c r="H457" s="105">
        <v>13546</v>
      </c>
      <c r="I457" s="105"/>
    </row>
    <row r="458" ht="20" customHeight="1" spans="1:9">
      <c r="A458" s="104" t="s">
        <v>575</v>
      </c>
      <c r="B458" s="105">
        <f>C458+F458</f>
        <v>141</v>
      </c>
      <c r="C458" s="105">
        <f>D458+E458</f>
        <v>0</v>
      </c>
      <c r="D458" s="105"/>
      <c r="E458" s="105"/>
      <c r="F458" s="105">
        <f>G458+I458+H458</f>
        <v>141</v>
      </c>
      <c r="G458" s="105"/>
      <c r="H458" s="105">
        <v>141</v>
      </c>
      <c r="I458" s="105"/>
    </row>
    <row r="459" ht="20" customHeight="1" spans="1:9">
      <c r="A459" s="104" t="s">
        <v>576</v>
      </c>
      <c r="B459" s="105">
        <f>C459+F459</f>
        <v>11089</v>
      </c>
      <c r="C459" s="105">
        <f>D459+E459</f>
        <v>0</v>
      </c>
      <c r="D459" s="105">
        <v>0</v>
      </c>
      <c r="E459" s="105">
        <v>0</v>
      </c>
      <c r="F459" s="105">
        <f>G459+I459+H459</f>
        <v>11089</v>
      </c>
      <c r="G459" s="105">
        <v>4750</v>
      </c>
      <c r="H459" s="105">
        <v>3500</v>
      </c>
      <c r="I459" s="105">
        <v>2839</v>
      </c>
    </row>
    <row r="460" s="85" customFormat="1" ht="20" customHeight="1" spans="1:9">
      <c r="A460" s="103" t="s">
        <v>577</v>
      </c>
      <c r="B460" s="102">
        <f>C460+F460</f>
        <v>19269.36</v>
      </c>
      <c r="C460" s="102">
        <f>D460+E460</f>
        <v>901.63</v>
      </c>
      <c r="D460" s="102">
        <f t="shared" ref="D460:I460" si="239">SUM(D461:D480)</f>
        <v>797.38</v>
      </c>
      <c r="E460" s="102">
        <f>SUM(E461:E480)</f>
        <v>104.25</v>
      </c>
      <c r="F460" s="102">
        <f>G460+I460+H460</f>
        <v>18367.73</v>
      </c>
      <c r="G460" s="102">
        <f t="shared" ref="G460:I460" si="240">SUM(G461:G480)</f>
        <v>9484.73</v>
      </c>
      <c r="H460" s="102">
        <f>SUM(H461:H480)</f>
        <v>2743</v>
      </c>
      <c r="I460" s="102">
        <f>SUM(I461:I480)</f>
        <v>6140</v>
      </c>
    </row>
    <row r="461" ht="20" customHeight="1" spans="1:9">
      <c r="A461" s="104" t="s">
        <v>578</v>
      </c>
      <c r="B461" s="105">
        <f>C461+F461</f>
        <v>502.35</v>
      </c>
      <c r="C461" s="105">
        <f>D461+E461</f>
        <v>502.35</v>
      </c>
      <c r="D461" s="106">
        <v>433.53</v>
      </c>
      <c r="E461" s="106">
        <v>68.82</v>
      </c>
      <c r="F461" s="105">
        <f>G461+I461+H461</f>
        <v>0</v>
      </c>
      <c r="G461" s="105"/>
      <c r="H461" s="105"/>
      <c r="I461" s="105">
        <v>0</v>
      </c>
    </row>
    <row r="462" ht="20" customHeight="1" spans="1:9">
      <c r="A462" s="104" t="s">
        <v>579</v>
      </c>
      <c r="B462" s="105">
        <f>C462+F462</f>
        <v>16</v>
      </c>
      <c r="C462" s="105">
        <f>D462+E462</f>
        <v>0</v>
      </c>
      <c r="D462" s="105"/>
      <c r="E462" s="105"/>
      <c r="F462" s="105">
        <f>G462+I462+H462</f>
        <v>16</v>
      </c>
      <c r="G462" s="105">
        <v>16</v>
      </c>
      <c r="H462" s="105"/>
      <c r="I462" s="105">
        <v>0</v>
      </c>
    </row>
    <row r="463" ht="20" customHeight="1" spans="1:9">
      <c r="A463" s="104" t="s">
        <v>580</v>
      </c>
      <c r="B463" s="105">
        <f>C463+F463</f>
        <v>8</v>
      </c>
      <c r="C463" s="105">
        <f>D463+E463</f>
        <v>0</v>
      </c>
      <c r="D463" s="105"/>
      <c r="E463" s="105"/>
      <c r="F463" s="105">
        <f>G463+I463+H463</f>
        <v>8</v>
      </c>
      <c r="G463" s="105">
        <v>8</v>
      </c>
      <c r="H463" s="105"/>
      <c r="I463" s="105">
        <v>0</v>
      </c>
    </row>
    <row r="464" ht="20" customHeight="1" spans="1:9">
      <c r="A464" s="104" t="s">
        <v>581</v>
      </c>
      <c r="B464" s="105">
        <f>C464+F464</f>
        <v>399.28</v>
      </c>
      <c r="C464" s="105">
        <f>D464+E464</f>
        <v>399.28</v>
      </c>
      <c r="D464" s="106">
        <v>363.85</v>
      </c>
      <c r="E464" s="106">
        <v>35.43</v>
      </c>
      <c r="F464" s="105">
        <f>G464+I464+H464</f>
        <v>0</v>
      </c>
      <c r="G464" s="105">
        <v>0</v>
      </c>
      <c r="H464" s="105"/>
      <c r="I464" s="105">
        <v>0</v>
      </c>
    </row>
    <row r="465" ht="20" customHeight="1" spans="1:9">
      <c r="A465" s="104" t="s">
        <v>582</v>
      </c>
      <c r="B465" s="105">
        <f>C465+F465</f>
        <v>2210</v>
      </c>
      <c r="C465" s="105">
        <f>D465+E465</f>
        <v>0</v>
      </c>
      <c r="D465" s="105"/>
      <c r="E465" s="105"/>
      <c r="F465" s="105">
        <f>G465+I465+H465</f>
        <v>2210</v>
      </c>
      <c r="G465" s="105">
        <v>1610</v>
      </c>
      <c r="H465" s="105"/>
      <c r="I465" s="105">
        <v>600</v>
      </c>
    </row>
    <row r="466" ht="20" customHeight="1" spans="1:9">
      <c r="A466" s="104" t="s">
        <v>583</v>
      </c>
      <c r="B466" s="105">
        <f>C466+F466</f>
        <v>45</v>
      </c>
      <c r="C466" s="105">
        <f>D466+E466</f>
        <v>0</v>
      </c>
      <c r="D466" s="105">
        <v>0</v>
      </c>
      <c r="E466" s="105">
        <v>0</v>
      </c>
      <c r="F466" s="105">
        <f>G466+I466+H466</f>
        <v>45</v>
      </c>
      <c r="G466" s="105">
        <v>45</v>
      </c>
      <c r="H466" s="105"/>
      <c r="I466" s="105">
        <v>0</v>
      </c>
    </row>
    <row r="467" ht="20" customHeight="1" spans="1:9">
      <c r="A467" s="104" t="s">
        <v>584</v>
      </c>
      <c r="B467" s="105">
        <f>C467+F467</f>
        <v>558</v>
      </c>
      <c r="C467" s="105">
        <f>D467+E467</f>
        <v>0</v>
      </c>
      <c r="D467" s="105">
        <v>0</v>
      </c>
      <c r="E467" s="105">
        <v>0</v>
      </c>
      <c r="F467" s="105">
        <f>G467+I467+H467</f>
        <v>558</v>
      </c>
      <c r="G467" s="105">
        <v>18</v>
      </c>
      <c r="H467" s="105"/>
      <c r="I467" s="105">
        <v>540</v>
      </c>
    </row>
    <row r="468" ht="20" customHeight="1" spans="1:9">
      <c r="A468" s="104" t="s">
        <v>585</v>
      </c>
      <c r="B468" s="105">
        <f>C468+F468</f>
        <v>12742.95</v>
      </c>
      <c r="C468" s="105">
        <f>D468+E468</f>
        <v>0</v>
      </c>
      <c r="D468" s="105">
        <v>0</v>
      </c>
      <c r="E468" s="105">
        <v>0</v>
      </c>
      <c r="F468" s="105">
        <f>G468+I468+H468</f>
        <v>12742.95</v>
      </c>
      <c r="G468" s="105">
        <v>5759.95</v>
      </c>
      <c r="H468" s="105">
        <v>1983</v>
      </c>
      <c r="I468" s="105">
        <v>5000</v>
      </c>
    </row>
    <row r="469" ht="20" customHeight="1" spans="1:9">
      <c r="A469" s="104" t="s">
        <v>586</v>
      </c>
      <c r="B469" s="105">
        <f>C469+F469</f>
        <v>85</v>
      </c>
      <c r="C469" s="105">
        <f>D469+E469</f>
        <v>0</v>
      </c>
      <c r="D469" s="105">
        <v>0</v>
      </c>
      <c r="E469" s="105">
        <v>0</v>
      </c>
      <c r="F469" s="105">
        <f>G469+I469+H469</f>
        <v>85</v>
      </c>
      <c r="G469" s="105">
        <v>35</v>
      </c>
      <c r="H469" s="105">
        <v>50</v>
      </c>
      <c r="I469" s="105">
        <v>0</v>
      </c>
    </row>
    <row r="470" ht="20" customHeight="1" spans="1:9">
      <c r="A470" s="104" t="s">
        <v>587</v>
      </c>
      <c r="B470" s="105">
        <f>C470+F470</f>
        <v>0</v>
      </c>
      <c r="C470" s="105"/>
      <c r="D470" s="105"/>
      <c r="E470" s="105"/>
      <c r="F470" s="105">
        <f>G470+I470+H470</f>
        <v>0</v>
      </c>
      <c r="G470" s="105"/>
      <c r="H470" s="105"/>
      <c r="I470" s="105"/>
    </row>
    <row r="471" ht="20" customHeight="1" spans="1:9">
      <c r="A471" s="104" t="s">
        <v>588</v>
      </c>
      <c r="B471" s="105">
        <f>C471+F471</f>
        <v>0</v>
      </c>
      <c r="C471" s="105">
        <f t="shared" ref="C471:C473" si="241">D471+E471</f>
        <v>0</v>
      </c>
      <c r="D471" s="105"/>
      <c r="E471" s="105"/>
      <c r="F471" s="105">
        <f>G471+I471+H471</f>
        <v>0</v>
      </c>
      <c r="G471" s="105"/>
      <c r="H471" s="105"/>
      <c r="I471" s="105"/>
    </row>
    <row r="472" ht="20" customHeight="1" spans="1:9">
      <c r="A472" s="104" t="s">
        <v>589</v>
      </c>
      <c r="B472" s="105">
        <f>C472+F472</f>
        <v>33.5</v>
      </c>
      <c r="C472" s="105">
        <f>D472+E472</f>
        <v>0</v>
      </c>
      <c r="D472" s="105">
        <v>0</v>
      </c>
      <c r="E472" s="105">
        <v>0</v>
      </c>
      <c r="F472" s="105">
        <f>G472+I472+H472</f>
        <v>33.5</v>
      </c>
      <c r="G472" s="105">
        <v>33.5</v>
      </c>
      <c r="H472" s="105"/>
      <c r="I472" s="105">
        <v>0</v>
      </c>
    </row>
    <row r="473" ht="20" customHeight="1" spans="1:9">
      <c r="A473" s="104" t="s">
        <v>590</v>
      </c>
      <c r="B473" s="105">
        <f>C473+F473</f>
        <v>800</v>
      </c>
      <c r="C473" s="105">
        <f>D473+E473</f>
        <v>0</v>
      </c>
      <c r="D473" s="105">
        <v>0</v>
      </c>
      <c r="E473" s="105">
        <v>0</v>
      </c>
      <c r="F473" s="105">
        <f>G473+I473+H473</f>
        <v>800</v>
      </c>
      <c r="G473" s="105">
        <v>800</v>
      </c>
      <c r="H473" s="105"/>
      <c r="I473" s="105">
        <v>0</v>
      </c>
    </row>
    <row r="474" ht="20" customHeight="1" spans="1:9">
      <c r="A474" s="104" t="s">
        <v>591</v>
      </c>
      <c r="B474" s="105">
        <f>C474+F474</f>
        <v>0</v>
      </c>
      <c r="C474" s="105"/>
      <c r="D474" s="105"/>
      <c r="E474" s="105"/>
      <c r="F474" s="105">
        <f>G474+I474+H474</f>
        <v>0</v>
      </c>
      <c r="G474" s="105"/>
      <c r="H474" s="105"/>
      <c r="I474" s="105"/>
    </row>
    <row r="475" ht="20" customHeight="1" spans="1:9">
      <c r="A475" s="104" t="s">
        <v>592</v>
      </c>
      <c r="B475" s="105">
        <f>C475+F475</f>
        <v>100</v>
      </c>
      <c r="C475" s="105">
        <f t="shared" ref="C475:C482" si="242">D475+E475</f>
        <v>0</v>
      </c>
      <c r="D475" s="105">
        <v>0</v>
      </c>
      <c r="E475" s="105">
        <v>0</v>
      </c>
      <c r="F475" s="105">
        <f>G475+I475+H475</f>
        <v>100</v>
      </c>
      <c r="G475" s="105">
        <v>100</v>
      </c>
      <c r="H475" s="105"/>
      <c r="I475" s="105">
        <v>0</v>
      </c>
    </row>
    <row r="476" ht="20" customHeight="1" spans="1:9">
      <c r="A476" s="104" t="s">
        <v>593</v>
      </c>
      <c r="B476" s="105">
        <f>C476+F476</f>
        <v>0</v>
      </c>
      <c r="C476" s="105"/>
      <c r="D476" s="105"/>
      <c r="E476" s="105"/>
      <c r="F476" s="105">
        <f>G476+I476+H476</f>
        <v>0</v>
      </c>
      <c r="G476" s="105"/>
      <c r="H476" s="105"/>
      <c r="I476" s="105"/>
    </row>
    <row r="477" ht="20" customHeight="1" spans="1:9">
      <c r="A477" s="104" t="s">
        <v>594</v>
      </c>
      <c r="B477" s="105">
        <f>C477+F477</f>
        <v>0</v>
      </c>
      <c r="C477" s="105"/>
      <c r="D477" s="105"/>
      <c r="E477" s="105"/>
      <c r="F477" s="105">
        <f>G477+I477+H477</f>
        <v>0</v>
      </c>
      <c r="G477" s="105"/>
      <c r="H477" s="105"/>
      <c r="I477" s="105"/>
    </row>
    <row r="478" ht="20" customHeight="1" spans="1:9">
      <c r="A478" s="104" t="s">
        <v>595</v>
      </c>
      <c r="B478" s="105">
        <f>C478+F478</f>
        <v>254.28</v>
      </c>
      <c r="C478" s="105">
        <f t="shared" ref="C478:C482" si="243">D478+E478</f>
        <v>0</v>
      </c>
      <c r="D478" s="105">
        <v>0</v>
      </c>
      <c r="E478" s="105">
        <v>0</v>
      </c>
      <c r="F478" s="105">
        <f>G478+I478+H478</f>
        <v>254.28</v>
      </c>
      <c r="G478" s="105">
        <v>254.28</v>
      </c>
      <c r="H478" s="105"/>
      <c r="I478" s="105">
        <v>0</v>
      </c>
    </row>
    <row r="479" ht="20" customHeight="1" spans="1:9">
      <c r="A479" s="104" t="s">
        <v>596</v>
      </c>
      <c r="B479" s="105"/>
      <c r="C479" s="105"/>
      <c r="D479" s="105"/>
      <c r="E479" s="105"/>
      <c r="F479" s="105"/>
      <c r="G479" s="105"/>
      <c r="H479" s="105"/>
      <c r="I479" s="105"/>
    </row>
    <row r="480" ht="20" customHeight="1" spans="1:9">
      <c r="A480" s="104" t="s">
        <v>597</v>
      </c>
      <c r="B480" s="105">
        <f t="shared" ref="B480:B482" si="244">C480+F480</f>
        <v>1515</v>
      </c>
      <c r="C480" s="105">
        <f t="shared" ref="C480:C482" si="245">D480+E480</f>
        <v>0</v>
      </c>
      <c r="D480" s="105">
        <v>0</v>
      </c>
      <c r="E480" s="105">
        <v>0</v>
      </c>
      <c r="F480" s="105">
        <f t="shared" ref="F480:F543" si="246">G480+I480+H480</f>
        <v>1515</v>
      </c>
      <c r="G480" s="105">
        <v>805</v>
      </c>
      <c r="H480" s="105">
        <v>710</v>
      </c>
      <c r="I480" s="105">
        <v>0</v>
      </c>
    </row>
    <row r="481" s="85" customFormat="1" ht="20" customHeight="1" spans="1:9">
      <c r="A481" s="103" t="s">
        <v>598</v>
      </c>
      <c r="B481" s="102">
        <f>C481+F481</f>
        <v>42867.05</v>
      </c>
      <c r="C481" s="102">
        <f>D481+E481</f>
        <v>837.65</v>
      </c>
      <c r="D481" s="102">
        <f t="shared" ref="D481:I481" si="247">SUM(D482:D497)</f>
        <v>755.77</v>
      </c>
      <c r="E481" s="102">
        <f>SUM(E482:E497)</f>
        <v>81.88</v>
      </c>
      <c r="F481" s="102">
        <f>G481+I481+H481</f>
        <v>42029.4</v>
      </c>
      <c r="G481" s="102">
        <f t="shared" ref="G481:I481" si="248">SUM(G482:G497)</f>
        <v>17498.4</v>
      </c>
      <c r="H481" s="102">
        <f>SUM(H482:H497)</f>
        <v>20520</v>
      </c>
      <c r="I481" s="102">
        <f>SUM(I482:I497)</f>
        <v>4011</v>
      </c>
    </row>
    <row r="482" ht="20" customHeight="1" spans="1:9">
      <c r="A482" s="104" t="s">
        <v>599</v>
      </c>
      <c r="B482" s="105">
        <f>C482+F482</f>
        <v>640.02</v>
      </c>
      <c r="C482" s="105">
        <f>D482+E482</f>
        <v>640.02</v>
      </c>
      <c r="D482" s="106">
        <v>569.27</v>
      </c>
      <c r="E482" s="106">
        <v>70.75</v>
      </c>
      <c r="F482" s="105">
        <f>G482+I482+H482</f>
        <v>0</v>
      </c>
      <c r="G482" s="105">
        <v>0</v>
      </c>
      <c r="H482" s="105"/>
      <c r="I482" s="105">
        <v>0</v>
      </c>
    </row>
    <row r="483" ht="20" customHeight="1" spans="1:9">
      <c r="A483" s="104" t="s">
        <v>600</v>
      </c>
      <c r="B483" s="105"/>
      <c r="C483" s="105"/>
      <c r="D483" s="109"/>
      <c r="E483" s="106"/>
      <c r="F483" s="110">
        <f>G483+I483+H483</f>
        <v>838</v>
      </c>
      <c r="G483" s="105">
        <v>86</v>
      </c>
      <c r="H483" s="105"/>
      <c r="I483" s="105">
        <v>752</v>
      </c>
    </row>
    <row r="484" ht="20" customHeight="1" spans="1:9">
      <c r="A484" s="104" t="s">
        <v>601</v>
      </c>
      <c r="B484" s="105">
        <f t="shared" ref="B484:B547" si="249">C484+F484</f>
        <v>82</v>
      </c>
      <c r="C484" s="105">
        <f t="shared" ref="C484:C491" si="250">D484+E484</f>
        <v>0</v>
      </c>
      <c r="D484" s="105"/>
      <c r="E484" s="111"/>
      <c r="F484" s="105">
        <f>G484+I484+H484</f>
        <v>82</v>
      </c>
      <c r="G484" s="105">
        <v>82</v>
      </c>
      <c r="H484" s="105"/>
      <c r="I484" s="105">
        <v>0</v>
      </c>
    </row>
    <row r="485" ht="20" customHeight="1" spans="1:9">
      <c r="A485" s="104" t="s">
        <v>602</v>
      </c>
      <c r="B485" s="105">
        <f>C485+F485</f>
        <v>3145</v>
      </c>
      <c r="C485" s="105">
        <f>D485+E485</f>
        <v>0</v>
      </c>
      <c r="D485" s="105"/>
      <c r="E485" s="105"/>
      <c r="F485" s="105">
        <f>G485+I485+H485</f>
        <v>3145</v>
      </c>
      <c r="G485" s="105">
        <v>3145</v>
      </c>
      <c r="H485" s="105"/>
      <c r="I485" s="105">
        <v>0</v>
      </c>
    </row>
    <row r="486" ht="20" customHeight="1" spans="1:9">
      <c r="A486" s="104" t="s">
        <v>603</v>
      </c>
      <c r="B486" s="105">
        <f>C486+F486</f>
        <v>1685</v>
      </c>
      <c r="C486" s="105">
        <f>D486+E486</f>
        <v>0</v>
      </c>
      <c r="D486" s="105"/>
      <c r="E486" s="105"/>
      <c r="F486" s="105">
        <f>G486+I486+H486</f>
        <v>1685</v>
      </c>
      <c r="G486" s="105">
        <v>1685</v>
      </c>
      <c r="H486" s="105"/>
      <c r="I486" s="105">
        <v>0</v>
      </c>
    </row>
    <row r="487" ht="20" customHeight="1" spans="1:9">
      <c r="A487" s="104" t="s">
        <v>604</v>
      </c>
      <c r="B487" s="105">
        <f>C487+F487</f>
        <v>129.88</v>
      </c>
      <c r="C487" s="105">
        <f>D487+E487</f>
        <v>84.88</v>
      </c>
      <c r="D487" s="106">
        <v>79.89</v>
      </c>
      <c r="E487" s="106">
        <v>4.99</v>
      </c>
      <c r="F487" s="105">
        <f>G487+I487+H487</f>
        <v>45</v>
      </c>
      <c r="G487" s="105">
        <v>45</v>
      </c>
      <c r="H487" s="105"/>
      <c r="I487" s="105">
        <v>0</v>
      </c>
    </row>
    <row r="488" ht="20" customHeight="1" spans="1:9">
      <c r="A488" s="104" t="s">
        <v>605</v>
      </c>
      <c r="B488" s="105">
        <f>C488+F488</f>
        <v>64</v>
      </c>
      <c r="C488" s="105">
        <f>D488+E488</f>
        <v>0</v>
      </c>
      <c r="D488" s="105"/>
      <c r="E488" s="105"/>
      <c r="F488" s="105">
        <f>G488+I488+H488</f>
        <v>64</v>
      </c>
      <c r="G488" s="105">
        <v>64</v>
      </c>
      <c r="H488" s="105"/>
      <c r="I488" s="105">
        <v>0</v>
      </c>
    </row>
    <row r="489" ht="20" customHeight="1" spans="1:9">
      <c r="A489" s="104" t="s">
        <v>606</v>
      </c>
      <c r="B489" s="105">
        <f>C489+F489</f>
        <v>448</v>
      </c>
      <c r="C489" s="105">
        <f>D489+E489</f>
        <v>0</v>
      </c>
      <c r="D489" s="105"/>
      <c r="E489" s="105"/>
      <c r="F489" s="105">
        <f>G489+I489+H489</f>
        <v>448</v>
      </c>
      <c r="G489" s="105">
        <v>448</v>
      </c>
      <c r="H489" s="105"/>
      <c r="I489" s="105">
        <v>0</v>
      </c>
    </row>
    <row r="490" ht="20" customHeight="1" spans="1:9">
      <c r="A490" s="104" t="s">
        <v>607</v>
      </c>
      <c r="B490" s="105">
        <f>C490+F490</f>
        <v>312.75</v>
      </c>
      <c r="C490" s="105">
        <f>D490+E490</f>
        <v>112.75</v>
      </c>
      <c r="D490" s="106">
        <v>106.61</v>
      </c>
      <c r="E490" s="106">
        <v>6.14</v>
      </c>
      <c r="F490" s="105">
        <f>G490+I490+H490</f>
        <v>200</v>
      </c>
      <c r="G490" s="105">
        <v>200</v>
      </c>
      <c r="H490" s="105"/>
      <c r="I490" s="105">
        <v>0</v>
      </c>
    </row>
    <row r="491" ht="20" customHeight="1" spans="1:9">
      <c r="A491" s="104" t="s">
        <v>608</v>
      </c>
      <c r="B491" s="105">
        <f>C491+F491</f>
        <v>1158</v>
      </c>
      <c r="C491" s="105">
        <f>D491+E491</f>
        <v>0</v>
      </c>
      <c r="D491" s="105"/>
      <c r="E491" s="105"/>
      <c r="F491" s="105">
        <f>G491+I491+H491</f>
        <v>1158</v>
      </c>
      <c r="G491" s="105">
        <v>798</v>
      </c>
      <c r="H491" s="105">
        <v>270</v>
      </c>
      <c r="I491" s="105">
        <v>90</v>
      </c>
    </row>
    <row r="492" ht="20" customHeight="1" spans="1:9">
      <c r="A492" s="104" t="s">
        <v>609</v>
      </c>
      <c r="B492" s="105">
        <f>C492+F492</f>
        <v>0</v>
      </c>
      <c r="C492" s="105"/>
      <c r="D492" s="105"/>
      <c r="E492" s="105"/>
      <c r="F492" s="105">
        <f>G492+I492+H492</f>
        <v>0</v>
      </c>
      <c r="G492" s="105"/>
      <c r="H492" s="105"/>
      <c r="I492" s="105"/>
    </row>
    <row r="493" ht="20" customHeight="1" spans="1:9">
      <c r="A493" s="104" t="s">
        <v>610</v>
      </c>
      <c r="B493" s="105">
        <f>C493+F493</f>
        <v>1626</v>
      </c>
      <c r="C493" s="105">
        <f t="shared" ref="C493:C514" si="251">D493+E493</f>
        <v>0</v>
      </c>
      <c r="D493" s="105"/>
      <c r="E493" s="105"/>
      <c r="F493" s="105">
        <f>G493+I493+H493</f>
        <v>1626</v>
      </c>
      <c r="G493" s="105">
        <v>220</v>
      </c>
      <c r="H493" s="105">
        <v>250</v>
      </c>
      <c r="I493" s="105">
        <v>1156</v>
      </c>
    </row>
    <row r="494" ht="20" customHeight="1" spans="1:9">
      <c r="A494" s="104" t="s">
        <v>611</v>
      </c>
      <c r="B494" s="105">
        <f>C494+F494</f>
        <v>234</v>
      </c>
      <c r="C494" s="105">
        <f>D494+E494</f>
        <v>0</v>
      </c>
      <c r="D494" s="105"/>
      <c r="E494" s="105"/>
      <c r="F494" s="105">
        <f>G494+I494+H494</f>
        <v>234</v>
      </c>
      <c r="G494" s="105">
        <v>234</v>
      </c>
      <c r="H494" s="105"/>
      <c r="I494" s="105">
        <v>0</v>
      </c>
    </row>
    <row r="495" ht="20" customHeight="1" spans="1:9">
      <c r="A495" s="104" t="s">
        <v>612</v>
      </c>
      <c r="B495" s="105">
        <f>C495+F495</f>
        <v>372.8</v>
      </c>
      <c r="C495" s="105">
        <f>D495+E495</f>
        <v>0</v>
      </c>
      <c r="D495" s="105">
        <v>0</v>
      </c>
      <c r="E495" s="105">
        <v>0</v>
      </c>
      <c r="F495" s="105">
        <f>G495+I495+H495</f>
        <v>372.8</v>
      </c>
      <c r="G495" s="105">
        <v>12.8</v>
      </c>
      <c r="H495" s="105"/>
      <c r="I495" s="105">
        <v>360</v>
      </c>
    </row>
    <row r="496" ht="20" customHeight="1" spans="1:9">
      <c r="A496" s="104" t="s">
        <v>613</v>
      </c>
      <c r="B496" s="105">
        <f>C496+F496</f>
        <v>478.6</v>
      </c>
      <c r="C496" s="105">
        <f>D496+E496</f>
        <v>0</v>
      </c>
      <c r="D496" s="105">
        <v>0</v>
      </c>
      <c r="E496" s="105">
        <v>0</v>
      </c>
      <c r="F496" s="105">
        <f>G496+I496+H496</f>
        <v>478.6</v>
      </c>
      <c r="G496" s="105">
        <v>478.6</v>
      </c>
      <c r="H496" s="105"/>
      <c r="I496" s="105">
        <v>0</v>
      </c>
    </row>
    <row r="497" ht="20" customHeight="1" spans="1:9">
      <c r="A497" s="104" t="s">
        <v>614</v>
      </c>
      <c r="B497" s="105">
        <f>C497+F497</f>
        <v>31653</v>
      </c>
      <c r="C497" s="105">
        <f>D497+E497</f>
        <v>0</v>
      </c>
      <c r="D497" s="105">
        <v>0</v>
      </c>
      <c r="E497" s="105">
        <v>0</v>
      </c>
      <c r="F497" s="105">
        <f>G497+I497+H497</f>
        <v>31653</v>
      </c>
      <c r="G497" s="105">
        <v>10000</v>
      </c>
      <c r="H497" s="105">
        <v>20000</v>
      </c>
      <c r="I497" s="105">
        <v>1653</v>
      </c>
    </row>
    <row r="498" s="85" customFormat="1" ht="20" customHeight="1" spans="1:9">
      <c r="A498" s="103" t="s">
        <v>615</v>
      </c>
      <c r="B498" s="102">
        <f>C498+F498</f>
        <v>11222</v>
      </c>
      <c r="C498" s="102">
        <f>D498+E498</f>
        <v>0</v>
      </c>
      <c r="D498" s="102">
        <f t="shared" ref="D498:I498" si="252">SUM(D499:D507)</f>
        <v>0</v>
      </c>
      <c r="E498" s="102">
        <f>SUM(E499:E507)</f>
        <v>0</v>
      </c>
      <c r="F498" s="102">
        <f>G498+I498+H498</f>
        <v>11222</v>
      </c>
      <c r="G498" s="102">
        <f t="shared" ref="G498:I498" si="253">SUM(G499:G507)</f>
        <v>2023</v>
      </c>
      <c r="H498" s="102">
        <f>SUM(H499:H507)</f>
        <v>500</v>
      </c>
      <c r="I498" s="102">
        <f>SUM(I499:I507)</f>
        <v>8699</v>
      </c>
    </row>
    <row r="499" ht="20" customHeight="1" spans="1:9">
      <c r="A499" s="104" t="s">
        <v>616</v>
      </c>
      <c r="B499" s="105">
        <f>C499+F499</f>
        <v>0</v>
      </c>
      <c r="C499" s="105">
        <f>D499+E499</f>
        <v>0</v>
      </c>
      <c r="D499" s="105"/>
      <c r="E499" s="105"/>
      <c r="F499" s="105">
        <f>G499+I499+H499</f>
        <v>0</v>
      </c>
      <c r="G499" s="105"/>
      <c r="H499" s="105"/>
      <c r="I499" s="105"/>
    </row>
    <row r="500" ht="20" customHeight="1" spans="1:9">
      <c r="A500" s="104" t="s">
        <v>617</v>
      </c>
      <c r="B500" s="105">
        <f>C500+F500</f>
        <v>0</v>
      </c>
      <c r="C500" s="105">
        <f>D500+E500</f>
        <v>0</v>
      </c>
      <c r="D500" s="105"/>
      <c r="E500" s="105"/>
      <c r="F500" s="105">
        <f>G500+I500+H500</f>
        <v>0</v>
      </c>
      <c r="G500" s="105"/>
      <c r="H500" s="105"/>
      <c r="I500" s="105"/>
    </row>
    <row r="501" ht="20" customHeight="1" spans="1:9">
      <c r="A501" s="104" t="s">
        <v>618</v>
      </c>
      <c r="B501" s="105">
        <f>C501+F501</f>
        <v>0</v>
      </c>
      <c r="C501" s="105">
        <f>D501+E501</f>
        <v>0</v>
      </c>
      <c r="D501" s="105"/>
      <c r="E501" s="105"/>
      <c r="F501" s="105">
        <f>G501+I501+H501</f>
        <v>0</v>
      </c>
      <c r="G501" s="105"/>
      <c r="H501" s="105"/>
      <c r="I501" s="105"/>
    </row>
    <row r="502" ht="20" customHeight="1" spans="1:9">
      <c r="A502" s="104" t="s">
        <v>619</v>
      </c>
      <c r="B502" s="105">
        <f>C502+F502</f>
        <v>7486</v>
      </c>
      <c r="C502" s="105">
        <f>D502+E502</f>
        <v>0</v>
      </c>
      <c r="D502" s="105"/>
      <c r="E502" s="105"/>
      <c r="F502" s="105">
        <f>G502+I502+H502</f>
        <v>7486</v>
      </c>
      <c r="G502" s="105">
        <v>670</v>
      </c>
      <c r="H502" s="105"/>
      <c r="I502" s="105">
        <v>6816</v>
      </c>
    </row>
    <row r="503" ht="20" customHeight="1" spans="1:9">
      <c r="A503" s="104" t="s">
        <v>620</v>
      </c>
      <c r="B503" s="105">
        <f>C503+F503</f>
        <v>2135</v>
      </c>
      <c r="C503" s="105">
        <f>D503+E503</f>
        <v>0</v>
      </c>
      <c r="D503" s="105"/>
      <c r="E503" s="105"/>
      <c r="F503" s="105">
        <f>G503+I503+H503</f>
        <v>2135</v>
      </c>
      <c r="G503" s="105">
        <v>693</v>
      </c>
      <c r="H503" s="105"/>
      <c r="I503" s="105">
        <v>1442</v>
      </c>
    </row>
    <row r="504" ht="20" customHeight="1" spans="1:9">
      <c r="A504" s="104" t="s">
        <v>621</v>
      </c>
      <c r="B504" s="105">
        <f>C504+F504</f>
        <v>0</v>
      </c>
      <c r="C504" s="105">
        <f>D504+E504</f>
        <v>0</v>
      </c>
      <c r="D504" s="105"/>
      <c r="E504" s="105"/>
      <c r="F504" s="105">
        <f>G504+I504+H504</f>
        <v>0</v>
      </c>
      <c r="G504" s="105"/>
      <c r="H504" s="105"/>
      <c r="I504" s="105"/>
    </row>
    <row r="505" ht="20" customHeight="1" spans="1:9">
      <c r="A505" s="104" t="s">
        <v>622</v>
      </c>
      <c r="B505" s="105">
        <f>C505+F505</f>
        <v>0</v>
      </c>
      <c r="C505" s="105">
        <f>D505+E505</f>
        <v>0</v>
      </c>
      <c r="D505" s="105"/>
      <c r="E505" s="105"/>
      <c r="F505" s="105">
        <f>G505+I505+H505</f>
        <v>0</v>
      </c>
      <c r="G505" s="105"/>
      <c r="H505" s="105"/>
      <c r="I505" s="105"/>
    </row>
    <row r="506" ht="20" customHeight="1" spans="1:9">
      <c r="A506" s="104" t="s">
        <v>623</v>
      </c>
      <c r="B506" s="105">
        <f>C506+F506</f>
        <v>0</v>
      </c>
      <c r="C506" s="105">
        <f>D506+E506</f>
        <v>0</v>
      </c>
      <c r="D506" s="105"/>
      <c r="E506" s="105"/>
      <c r="F506" s="105">
        <f>G506+I506+H506</f>
        <v>0</v>
      </c>
      <c r="G506" s="105"/>
      <c r="H506" s="105"/>
      <c r="I506" s="105"/>
    </row>
    <row r="507" ht="20" customHeight="1" spans="1:9">
      <c r="A507" s="104" t="s">
        <v>624</v>
      </c>
      <c r="B507" s="105">
        <f>C507+F507</f>
        <v>1601</v>
      </c>
      <c r="C507" s="105">
        <f>D507+E507</f>
        <v>0</v>
      </c>
      <c r="D507" s="105">
        <v>0</v>
      </c>
      <c r="E507" s="105">
        <v>0</v>
      </c>
      <c r="F507" s="105">
        <f>G507+I507+H507</f>
        <v>1601</v>
      </c>
      <c r="G507" s="105">
        <v>660</v>
      </c>
      <c r="H507" s="105">
        <v>500</v>
      </c>
      <c r="I507" s="105">
        <v>441</v>
      </c>
    </row>
    <row r="508" s="85" customFormat="1" ht="20" customHeight="1" spans="1:9">
      <c r="A508" s="103" t="s">
        <v>625</v>
      </c>
      <c r="B508" s="102">
        <f>C508+F508</f>
        <v>12617</v>
      </c>
      <c r="C508" s="102">
        <f>D508+E508</f>
        <v>0</v>
      </c>
      <c r="D508" s="102">
        <f t="shared" ref="D508:I508" si="254">SUM(D509:D512)</f>
        <v>0</v>
      </c>
      <c r="E508" s="102">
        <f>SUM(E509:E512)</f>
        <v>0</v>
      </c>
      <c r="F508" s="102">
        <f>G508+I508+H508</f>
        <v>12617</v>
      </c>
      <c r="G508" s="102">
        <f t="shared" ref="G508:I508" si="255">SUM(G509:G512)</f>
        <v>3937</v>
      </c>
      <c r="H508" s="102">
        <f>SUM(H509:H512)</f>
        <v>700</v>
      </c>
      <c r="I508" s="102">
        <f>SUM(I509:I512)</f>
        <v>7980</v>
      </c>
    </row>
    <row r="509" ht="20" customHeight="1" spans="1:9">
      <c r="A509" s="104" t="s">
        <v>626</v>
      </c>
      <c r="B509" s="105">
        <f>C509+F509</f>
        <v>0</v>
      </c>
      <c r="C509" s="105">
        <f>D509+E509</f>
        <v>0</v>
      </c>
      <c r="D509" s="105"/>
      <c r="E509" s="105"/>
      <c r="F509" s="105">
        <f>G509+I509+H509</f>
        <v>0</v>
      </c>
      <c r="G509" s="105"/>
      <c r="H509" s="105"/>
      <c r="I509" s="105"/>
    </row>
    <row r="510" ht="20" customHeight="1" spans="1:9">
      <c r="A510" s="104" t="s">
        <v>627</v>
      </c>
      <c r="B510" s="105">
        <f>C510+F510</f>
        <v>3637</v>
      </c>
      <c r="C510" s="105">
        <f>D510+E510</f>
        <v>0</v>
      </c>
      <c r="D510" s="105">
        <v>0</v>
      </c>
      <c r="E510" s="105">
        <v>0</v>
      </c>
      <c r="F510" s="105">
        <f>G510+I510+H510</f>
        <v>3637</v>
      </c>
      <c r="G510" s="105">
        <v>2937</v>
      </c>
      <c r="H510" s="105">
        <v>700</v>
      </c>
      <c r="I510" s="105">
        <v>0</v>
      </c>
    </row>
    <row r="511" s="85" customFormat="1" ht="20" customHeight="1" spans="1:9">
      <c r="A511" s="104" t="s">
        <v>628</v>
      </c>
      <c r="B511" s="105">
        <f>C511+F511</f>
        <v>7980</v>
      </c>
      <c r="C511" s="105">
        <f>D511+E511</f>
        <v>0</v>
      </c>
      <c r="D511" s="105"/>
      <c r="E511" s="105"/>
      <c r="F511" s="105">
        <f>G511+I511+H511</f>
        <v>7980</v>
      </c>
      <c r="G511" s="105"/>
      <c r="H511" s="105"/>
      <c r="I511" s="105">
        <v>7980</v>
      </c>
    </row>
    <row r="512" s="85" customFormat="1" ht="20" customHeight="1" spans="1:9">
      <c r="A512" s="104" t="s">
        <v>629</v>
      </c>
      <c r="B512" s="105">
        <f>C512+F512</f>
        <v>1000</v>
      </c>
      <c r="C512" s="105">
        <f>D512+E512</f>
        <v>0</v>
      </c>
      <c r="D512" s="105"/>
      <c r="E512" s="105"/>
      <c r="F512" s="105">
        <f>G512+I512+H512</f>
        <v>1000</v>
      </c>
      <c r="G512" s="105">
        <v>1000</v>
      </c>
      <c r="H512" s="105"/>
      <c r="I512" s="105"/>
    </row>
    <row r="513" s="85" customFormat="1" ht="20" customHeight="1" spans="1:9">
      <c r="A513" s="103" t="s">
        <v>630</v>
      </c>
      <c r="B513" s="102">
        <f>C513+F513</f>
        <v>29125</v>
      </c>
      <c r="C513" s="102">
        <f>D513+E513</f>
        <v>0</v>
      </c>
      <c r="D513" s="102">
        <f t="shared" ref="D513:I513" si="256">SUM(D514:D517)</f>
        <v>0</v>
      </c>
      <c r="E513" s="102">
        <f>SUM(E514:E517)</f>
        <v>0</v>
      </c>
      <c r="F513" s="102">
        <f>G513+I513+H513</f>
        <v>29125</v>
      </c>
      <c r="G513" s="102">
        <f t="shared" ref="G513:I513" si="257">SUM(G514:G517)</f>
        <v>1200</v>
      </c>
      <c r="H513" s="102">
        <f>SUM(H514:H517)</f>
        <v>1904</v>
      </c>
      <c r="I513" s="102">
        <f>SUM(I514:I517)</f>
        <v>26021</v>
      </c>
    </row>
    <row r="514" ht="20" customHeight="1" spans="1:9">
      <c r="A514" s="104" t="s">
        <v>631</v>
      </c>
      <c r="B514" s="105">
        <f>C514+F514</f>
        <v>8918</v>
      </c>
      <c r="C514" s="105">
        <f>D514+E514</f>
        <v>0</v>
      </c>
      <c r="D514" s="105"/>
      <c r="E514" s="105"/>
      <c r="F514" s="105">
        <f>G514+I514+H514</f>
        <v>8918</v>
      </c>
      <c r="G514" s="105">
        <v>1200</v>
      </c>
      <c r="H514" s="105">
        <v>1864</v>
      </c>
      <c r="I514" s="105">
        <v>5854</v>
      </c>
    </row>
    <row r="515" ht="20" customHeight="1" spans="1:9">
      <c r="A515" s="104" t="s">
        <v>632</v>
      </c>
      <c r="B515" s="105">
        <f>C515+F515</f>
        <v>0</v>
      </c>
      <c r="C515" s="105"/>
      <c r="D515" s="105"/>
      <c r="E515" s="105"/>
      <c r="F515" s="105">
        <f>G515+I515+H515</f>
        <v>0</v>
      </c>
      <c r="G515" s="105"/>
      <c r="H515" s="105"/>
      <c r="I515" s="105"/>
    </row>
    <row r="516" ht="20" customHeight="1" spans="1:9">
      <c r="A516" s="104" t="s">
        <v>633</v>
      </c>
      <c r="B516" s="105">
        <f>C516+F516</f>
        <v>20167</v>
      </c>
      <c r="C516" s="105"/>
      <c r="D516" s="105"/>
      <c r="E516" s="105"/>
      <c r="F516" s="105">
        <f>G516+I516+H516</f>
        <v>20167</v>
      </c>
      <c r="G516" s="105"/>
      <c r="H516" s="105"/>
      <c r="I516" s="105">
        <v>20167</v>
      </c>
    </row>
    <row r="517" ht="20" customHeight="1" spans="1:9">
      <c r="A517" s="104" t="s">
        <v>634</v>
      </c>
      <c r="B517" s="105">
        <f>C517+F517</f>
        <v>40</v>
      </c>
      <c r="C517" s="105">
        <f t="shared" ref="C517:C580" si="258">D517+E517</f>
        <v>0</v>
      </c>
      <c r="D517" s="105"/>
      <c r="E517" s="105"/>
      <c r="F517" s="105">
        <f>G517+I517+H517</f>
        <v>40</v>
      </c>
      <c r="G517" s="105"/>
      <c r="H517" s="105">
        <v>40</v>
      </c>
      <c r="I517" s="105"/>
    </row>
    <row r="518" s="85" customFormat="1" ht="20" customHeight="1" spans="1:9">
      <c r="A518" s="103" t="s">
        <v>635</v>
      </c>
      <c r="B518" s="102">
        <f>C518+F518</f>
        <v>8458</v>
      </c>
      <c r="C518" s="102">
        <f>D518+E518</f>
        <v>0</v>
      </c>
      <c r="D518" s="102">
        <f t="shared" ref="D518:I518" si="259">SUM(D519:D523)</f>
        <v>0</v>
      </c>
      <c r="E518" s="102">
        <f>SUM(E519:E523)</f>
        <v>0</v>
      </c>
      <c r="F518" s="102">
        <f>G518+I518+H518</f>
        <v>8458</v>
      </c>
      <c r="G518" s="102">
        <f t="shared" ref="G518:I518" si="260">SUM(G519:G523)</f>
        <v>6908</v>
      </c>
      <c r="H518" s="102">
        <f>SUM(H519:H523)</f>
        <v>1550</v>
      </c>
      <c r="I518" s="102">
        <f>SUM(I519:I523)</f>
        <v>0</v>
      </c>
    </row>
    <row r="519" ht="20" customHeight="1" spans="1:9">
      <c r="A519" s="104" t="s">
        <v>636</v>
      </c>
      <c r="B519" s="105">
        <f>C519+F519</f>
        <v>0</v>
      </c>
      <c r="C519" s="105">
        <f>D519+E519</f>
        <v>0</v>
      </c>
      <c r="D519" s="105"/>
      <c r="E519" s="105"/>
      <c r="F519" s="105">
        <f>G519+I519+H519</f>
        <v>0</v>
      </c>
      <c r="G519" s="105"/>
      <c r="H519" s="105"/>
      <c r="I519" s="105"/>
    </row>
    <row r="520" ht="20" customHeight="1" spans="1:9">
      <c r="A520" s="104" t="s">
        <v>637</v>
      </c>
      <c r="B520" s="105">
        <f>C520+F520</f>
        <v>0</v>
      </c>
      <c r="C520" s="105">
        <f>D520+E520</f>
        <v>0</v>
      </c>
      <c r="D520" s="105"/>
      <c r="E520" s="105"/>
      <c r="F520" s="105">
        <f>G520+I520+H520</f>
        <v>0</v>
      </c>
      <c r="G520" s="105"/>
      <c r="H520" s="105"/>
      <c r="I520" s="105"/>
    </row>
    <row r="521" ht="20" customHeight="1" spans="1:9">
      <c r="A521" s="104" t="s">
        <v>638</v>
      </c>
      <c r="B521" s="105">
        <f>C521+F521</f>
        <v>5506</v>
      </c>
      <c r="C521" s="105">
        <f>D521+E521</f>
        <v>0</v>
      </c>
      <c r="D521" s="105"/>
      <c r="E521" s="105"/>
      <c r="F521" s="105">
        <f>G521+I521+H521</f>
        <v>5506</v>
      </c>
      <c r="G521" s="105">
        <v>4256</v>
      </c>
      <c r="H521" s="105">
        <v>1250</v>
      </c>
      <c r="I521" s="105"/>
    </row>
    <row r="522" ht="20" customHeight="1" spans="1:9">
      <c r="A522" s="104" t="s">
        <v>639</v>
      </c>
      <c r="B522" s="105">
        <f>C522+F522</f>
        <v>152</v>
      </c>
      <c r="C522" s="105">
        <f>D522+E522</f>
        <v>0</v>
      </c>
      <c r="D522" s="105"/>
      <c r="E522" s="105"/>
      <c r="F522" s="105">
        <f>G522+I522+H522</f>
        <v>152</v>
      </c>
      <c r="G522" s="105">
        <v>152</v>
      </c>
      <c r="H522" s="105"/>
      <c r="I522" s="105"/>
    </row>
    <row r="523" ht="20" customHeight="1" spans="1:9">
      <c r="A523" s="104" t="s">
        <v>640</v>
      </c>
      <c r="B523" s="105">
        <f>C523+F523</f>
        <v>2800</v>
      </c>
      <c r="C523" s="105">
        <f>D523+E523</f>
        <v>0</v>
      </c>
      <c r="D523" s="105"/>
      <c r="E523" s="105"/>
      <c r="F523" s="105">
        <f>G523+I523+H523</f>
        <v>2800</v>
      </c>
      <c r="G523" s="105">
        <v>2500</v>
      </c>
      <c r="H523" s="105">
        <v>300</v>
      </c>
      <c r="I523" s="105"/>
    </row>
    <row r="524" s="85" customFormat="1" ht="20" customHeight="1" spans="1:9">
      <c r="A524" s="103" t="s">
        <v>641</v>
      </c>
      <c r="B524" s="102">
        <f>C524+F524</f>
        <v>36167.63</v>
      </c>
      <c r="C524" s="102">
        <f>D524+E524</f>
        <v>0</v>
      </c>
      <c r="D524" s="102">
        <f t="shared" ref="D524:I524" si="261">SUM(D525)</f>
        <v>0</v>
      </c>
      <c r="E524" s="102">
        <f>SUM(E525)</f>
        <v>0</v>
      </c>
      <c r="F524" s="102">
        <f>G524+I524+H524</f>
        <v>36167.63</v>
      </c>
      <c r="G524" s="102">
        <f t="shared" ref="G524:I524" si="262">SUM(G525)</f>
        <v>18843.63</v>
      </c>
      <c r="H524" s="102">
        <f>SUM(H525)</f>
        <v>17000</v>
      </c>
      <c r="I524" s="102">
        <f>SUM(I525)</f>
        <v>324</v>
      </c>
    </row>
    <row r="525" ht="20" customHeight="1" spans="1:9">
      <c r="A525" s="104" t="s">
        <v>642</v>
      </c>
      <c r="B525" s="105">
        <f>C525+F525</f>
        <v>36167.63</v>
      </c>
      <c r="C525" s="105">
        <f>D525+E525</f>
        <v>0</v>
      </c>
      <c r="D525" s="105">
        <v>0</v>
      </c>
      <c r="E525" s="105">
        <v>0</v>
      </c>
      <c r="F525" s="105">
        <f>G525+I525+H525</f>
        <v>36167.63</v>
      </c>
      <c r="G525" s="105">
        <f>53127.63-34284</f>
        <v>18843.63</v>
      </c>
      <c r="H525" s="105">
        <v>17000</v>
      </c>
      <c r="I525" s="105">
        <v>324</v>
      </c>
    </row>
    <row r="526" s="86" customFormat="1" ht="20" customHeight="1" spans="1:9">
      <c r="A526" s="103" t="s">
        <v>643</v>
      </c>
      <c r="B526" s="102">
        <f>C526+F526</f>
        <v>43043</v>
      </c>
      <c r="C526" s="102">
        <f>D526+E526</f>
        <v>1971.87</v>
      </c>
      <c r="D526" s="102">
        <f>D527+D539+D544+D549</f>
        <v>1769.55</v>
      </c>
      <c r="E526" s="102">
        <f>E527+E539+E544+E549</f>
        <v>202.32</v>
      </c>
      <c r="F526" s="102">
        <f>G526+I526+H526</f>
        <v>41071.13</v>
      </c>
      <c r="G526" s="102">
        <f t="shared" ref="G526:I526" si="263">G527+G549+G539+G544</f>
        <v>32347.13</v>
      </c>
      <c r="H526" s="102">
        <f>H527+H549+H539+H544</f>
        <v>5498</v>
      </c>
      <c r="I526" s="102">
        <f>I527+I549+I539+I544</f>
        <v>3226</v>
      </c>
    </row>
    <row r="527" s="85" customFormat="1" ht="20" customHeight="1" spans="1:9">
      <c r="A527" s="103" t="s">
        <v>644</v>
      </c>
      <c r="B527" s="102">
        <f>C527+F527</f>
        <v>11009.87</v>
      </c>
      <c r="C527" s="102">
        <f>D527+E527</f>
        <v>1971.87</v>
      </c>
      <c r="D527" s="102">
        <f t="shared" ref="D527:I527" si="264">SUM(D528:D538)</f>
        <v>1769.55</v>
      </c>
      <c r="E527" s="102">
        <f>SUM(E528:E538)</f>
        <v>202.32</v>
      </c>
      <c r="F527" s="102">
        <f>G527+I527+H527</f>
        <v>9038</v>
      </c>
      <c r="G527" s="102">
        <f t="shared" ref="G527:I527" si="265">SUM(G528:G538)</f>
        <v>5516</v>
      </c>
      <c r="H527" s="102">
        <f>SUM(H528:H538)</f>
        <v>580</v>
      </c>
      <c r="I527" s="102">
        <f>SUM(I528:I538)</f>
        <v>2942</v>
      </c>
    </row>
    <row r="528" ht="20" customHeight="1" spans="1:9">
      <c r="A528" s="104" t="s">
        <v>645</v>
      </c>
      <c r="B528" s="105">
        <f>C528+F528</f>
        <v>430.83</v>
      </c>
      <c r="C528" s="105">
        <f>D528+E528</f>
        <v>430.83</v>
      </c>
      <c r="D528" s="105">
        <v>367.81</v>
      </c>
      <c r="E528" s="105">
        <v>63.02</v>
      </c>
      <c r="F528" s="105">
        <f>G528+I528+H528</f>
        <v>0</v>
      </c>
      <c r="G528" s="105">
        <v>0</v>
      </c>
      <c r="H528" s="105"/>
      <c r="I528" s="105">
        <v>0</v>
      </c>
    </row>
    <row r="529" ht="20" customHeight="1" spans="1:9">
      <c r="A529" s="104" t="s">
        <v>646</v>
      </c>
      <c r="B529" s="105">
        <f>C529+F529</f>
        <v>2065</v>
      </c>
      <c r="C529" s="105">
        <f>D529+E529</f>
        <v>0</v>
      </c>
      <c r="D529" s="105"/>
      <c r="E529" s="105"/>
      <c r="F529" s="105">
        <f>G529+I529+H529</f>
        <v>2065</v>
      </c>
      <c r="G529" s="105">
        <v>1065</v>
      </c>
      <c r="H529" s="105"/>
      <c r="I529" s="105">
        <v>1000</v>
      </c>
    </row>
    <row r="530" ht="20" customHeight="1" spans="1:9">
      <c r="A530" s="104" t="s">
        <v>647</v>
      </c>
      <c r="B530" s="105">
        <f>C530+F530</f>
        <v>1516</v>
      </c>
      <c r="C530" s="105">
        <f>D530+E530</f>
        <v>0</v>
      </c>
      <c r="D530" s="105"/>
      <c r="E530" s="105"/>
      <c r="F530" s="105">
        <f>G530+I530+H530</f>
        <v>1516</v>
      </c>
      <c r="G530" s="105">
        <v>192</v>
      </c>
      <c r="H530" s="105"/>
      <c r="I530" s="105">
        <v>1324</v>
      </c>
    </row>
    <row r="531" ht="20" customHeight="1" spans="1:9">
      <c r="A531" s="104" t="s">
        <v>648</v>
      </c>
      <c r="B531" s="105">
        <f>C531+F531</f>
        <v>1046.86</v>
      </c>
      <c r="C531" s="105">
        <f>D531+E531</f>
        <v>225.86</v>
      </c>
      <c r="D531" s="105">
        <v>208.29</v>
      </c>
      <c r="E531" s="105">
        <v>17.57</v>
      </c>
      <c r="F531" s="105">
        <f>G531+I531+H531</f>
        <v>821</v>
      </c>
      <c r="G531" s="105">
        <v>321</v>
      </c>
      <c r="H531" s="105">
        <v>500</v>
      </c>
      <c r="I531" s="105">
        <v>0</v>
      </c>
    </row>
    <row r="532" ht="20" customHeight="1" spans="1:9">
      <c r="A532" s="104" t="s">
        <v>649</v>
      </c>
      <c r="B532" s="105">
        <f>C532+F532</f>
        <v>60</v>
      </c>
      <c r="C532" s="105">
        <f>D532+E532</f>
        <v>0</v>
      </c>
      <c r="D532" s="105"/>
      <c r="E532" s="105"/>
      <c r="F532" s="105">
        <f>G532+I532+H532</f>
        <v>60</v>
      </c>
      <c r="G532" s="105">
        <v>60</v>
      </c>
      <c r="H532" s="105"/>
      <c r="I532" s="105">
        <v>0</v>
      </c>
    </row>
    <row r="533" ht="20" customHeight="1" spans="1:9">
      <c r="A533" s="104" t="s">
        <v>650</v>
      </c>
      <c r="B533" s="105">
        <f>C533+F533</f>
        <v>62</v>
      </c>
      <c r="C533" s="105">
        <f>D533+E533</f>
        <v>0</v>
      </c>
      <c r="D533" s="105"/>
      <c r="E533" s="105"/>
      <c r="F533" s="105">
        <f>G533+I533+H533</f>
        <v>62</v>
      </c>
      <c r="G533" s="105">
        <v>62</v>
      </c>
      <c r="H533" s="105"/>
      <c r="I533" s="105">
        <v>0</v>
      </c>
    </row>
    <row r="534" ht="20" customHeight="1" spans="1:9">
      <c r="A534" s="104" t="s">
        <v>651</v>
      </c>
      <c r="B534" s="105">
        <f>C534+F534</f>
        <v>2229.26</v>
      </c>
      <c r="C534" s="105">
        <f>D534+E534</f>
        <v>823.26</v>
      </c>
      <c r="D534" s="105">
        <v>746.31</v>
      </c>
      <c r="E534" s="105">
        <v>76.95</v>
      </c>
      <c r="F534" s="105">
        <f>G534+I534+H534</f>
        <v>1406</v>
      </c>
      <c r="G534" s="105">
        <v>981</v>
      </c>
      <c r="H534" s="105"/>
      <c r="I534" s="105">
        <v>425</v>
      </c>
    </row>
    <row r="535" ht="20" customHeight="1" spans="1:9">
      <c r="A535" s="104" t="s">
        <v>652</v>
      </c>
      <c r="B535" s="105">
        <f>C535+F535</f>
        <v>31</v>
      </c>
      <c r="C535" s="105">
        <f>D535+E535</f>
        <v>0</v>
      </c>
      <c r="D535" s="105"/>
      <c r="E535" s="105"/>
      <c r="F535" s="105">
        <f>G535+I535+H535</f>
        <v>31</v>
      </c>
      <c r="G535" s="105">
        <v>31</v>
      </c>
      <c r="H535" s="105"/>
      <c r="I535" s="105">
        <v>0</v>
      </c>
    </row>
    <row r="536" ht="20" customHeight="1" spans="1:9">
      <c r="A536" s="104" t="s">
        <v>653</v>
      </c>
      <c r="B536" s="105">
        <f>C536+F536</f>
        <v>285</v>
      </c>
      <c r="C536" s="105">
        <f>D536+E536</f>
        <v>0</v>
      </c>
      <c r="D536" s="105"/>
      <c r="E536" s="105"/>
      <c r="F536" s="105">
        <f>G536+I536+H536</f>
        <v>285</v>
      </c>
      <c r="G536" s="105">
        <v>285</v>
      </c>
      <c r="H536" s="105"/>
      <c r="I536" s="105">
        <v>0</v>
      </c>
    </row>
    <row r="537" ht="20" customHeight="1" spans="1:9">
      <c r="A537" s="104" t="s">
        <v>654</v>
      </c>
      <c r="B537" s="105">
        <f>C537+F537</f>
        <v>800.17</v>
      </c>
      <c r="C537" s="105">
        <f>D537+E537</f>
        <v>279.17</v>
      </c>
      <c r="D537" s="105">
        <v>248.8</v>
      </c>
      <c r="E537" s="105">
        <v>30.37</v>
      </c>
      <c r="F537" s="105">
        <f>G537+I537+H537</f>
        <v>521</v>
      </c>
      <c r="G537" s="105">
        <v>521</v>
      </c>
      <c r="H537" s="105"/>
      <c r="I537" s="105">
        <v>0</v>
      </c>
    </row>
    <row r="538" ht="20" customHeight="1" spans="1:9">
      <c r="A538" s="104" t="s">
        <v>655</v>
      </c>
      <c r="B538" s="105">
        <f>C538+F538</f>
        <v>2483.75</v>
      </c>
      <c r="C538" s="105">
        <f>D538+E538</f>
        <v>212.75</v>
      </c>
      <c r="D538" s="105">
        <v>198.34</v>
      </c>
      <c r="E538" s="105">
        <v>14.41</v>
      </c>
      <c r="F538" s="105">
        <f>G538+I538+H538</f>
        <v>2271</v>
      </c>
      <c r="G538" s="105">
        <v>1998</v>
      </c>
      <c r="H538" s="105">
        <v>80</v>
      </c>
      <c r="I538" s="105">
        <v>193</v>
      </c>
    </row>
    <row r="539" s="85" customFormat="1" ht="20" customHeight="1" spans="1:9">
      <c r="A539" s="103" t="s">
        <v>656</v>
      </c>
      <c r="B539" s="102">
        <f>C539+F539</f>
        <v>1831</v>
      </c>
      <c r="C539" s="102">
        <f>D539+E539</f>
        <v>0</v>
      </c>
      <c r="D539" s="102">
        <f t="shared" ref="D539:I539" si="266">SUM(D540:D543)</f>
        <v>0</v>
      </c>
      <c r="E539" s="102">
        <f>SUM(E540:E543)</f>
        <v>0</v>
      </c>
      <c r="F539" s="102">
        <f>G539+I539+H539</f>
        <v>1831</v>
      </c>
      <c r="G539" s="102">
        <f t="shared" ref="G539:I539" si="267">SUM(G540:G543)</f>
        <v>1831</v>
      </c>
      <c r="H539" s="102">
        <f>SUM(H540:H543)</f>
        <v>0</v>
      </c>
      <c r="I539" s="102">
        <f>SUM(I540:I543)</f>
        <v>0</v>
      </c>
    </row>
    <row r="540" s="85" customFormat="1" ht="20" customHeight="1" spans="1:9">
      <c r="A540" s="104" t="s">
        <v>657</v>
      </c>
      <c r="B540" s="105">
        <f>C540+F540</f>
        <v>1183</v>
      </c>
      <c r="C540" s="105">
        <f>D540+E540</f>
        <v>0</v>
      </c>
      <c r="D540" s="105"/>
      <c r="E540" s="105"/>
      <c r="F540" s="105">
        <f>G540+I540+H540</f>
        <v>1183</v>
      </c>
      <c r="G540" s="105">
        <v>1183</v>
      </c>
      <c r="H540" s="105"/>
      <c r="I540" s="105"/>
    </row>
    <row r="541" s="85" customFormat="1" ht="20" customHeight="1" spans="1:9">
      <c r="A541" s="104" t="s">
        <v>658</v>
      </c>
      <c r="B541" s="105">
        <f>C541+F541</f>
        <v>333</v>
      </c>
      <c r="C541" s="105">
        <f>D541+E541</f>
        <v>0</v>
      </c>
      <c r="D541" s="105"/>
      <c r="E541" s="105"/>
      <c r="F541" s="105">
        <f>G541+I541+H541</f>
        <v>333</v>
      </c>
      <c r="G541" s="105">
        <v>333</v>
      </c>
      <c r="H541" s="105"/>
      <c r="I541" s="105"/>
    </row>
    <row r="542" s="85" customFormat="1" ht="20" customHeight="1" spans="1:9">
      <c r="A542" s="104" t="s">
        <v>659</v>
      </c>
      <c r="B542" s="105">
        <f>C542+F542</f>
        <v>305</v>
      </c>
      <c r="C542" s="105">
        <f>D542+E542</f>
        <v>0</v>
      </c>
      <c r="D542" s="105"/>
      <c r="E542" s="105"/>
      <c r="F542" s="105">
        <f>G542+I542+H542</f>
        <v>305</v>
      </c>
      <c r="G542" s="105">
        <v>305</v>
      </c>
      <c r="H542" s="105"/>
      <c r="I542" s="105"/>
    </row>
    <row r="543" s="85" customFormat="1" ht="20" customHeight="1" spans="1:9">
      <c r="A543" s="104" t="s">
        <v>660</v>
      </c>
      <c r="B543" s="105">
        <f>C543+F543</f>
        <v>10</v>
      </c>
      <c r="C543" s="105">
        <f>D543+E543</f>
        <v>0</v>
      </c>
      <c r="D543" s="105"/>
      <c r="E543" s="105"/>
      <c r="F543" s="105">
        <f>G543+I543+H543</f>
        <v>10</v>
      </c>
      <c r="G543" s="105">
        <v>10</v>
      </c>
      <c r="H543" s="105"/>
      <c r="I543" s="105"/>
    </row>
    <row r="544" s="85" customFormat="1" ht="20" customHeight="1" spans="1:9">
      <c r="A544" s="103" t="s">
        <v>661</v>
      </c>
      <c r="B544" s="102">
        <f>C544+F544</f>
        <v>4918</v>
      </c>
      <c r="C544" s="102">
        <f>D544+E544</f>
        <v>0</v>
      </c>
      <c r="D544" s="102">
        <f t="shared" ref="D544:I544" si="268">SUM(D545:D548)</f>
        <v>0</v>
      </c>
      <c r="E544" s="102">
        <f>SUM(E545:E548)</f>
        <v>0</v>
      </c>
      <c r="F544" s="102">
        <f t="shared" ref="F544:F555" si="269">G544+I544+H544</f>
        <v>4918</v>
      </c>
      <c r="G544" s="102">
        <f t="shared" ref="G544:I544" si="270">SUM(G545:G548)</f>
        <v>0</v>
      </c>
      <c r="H544" s="102">
        <f>SUM(H545:H548)</f>
        <v>4918</v>
      </c>
      <c r="I544" s="102">
        <f>SUM(I545:I548)</f>
        <v>0</v>
      </c>
    </row>
    <row r="545" ht="20" customHeight="1" spans="1:9">
      <c r="A545" s="107" t="s">
        <v>662</v>
      </c>
      <c r="B545" s="105">
        <f>C545+F545</f>
        <v>4918</v>
      </c>
      <c r="C545" s="105">
        <f>D545+E545</f>
        <v>0</v>
      </c>
      <c r="D545" s="105"/>
      <c r="E545" s="105"/>
      <c r="F545" s="105">
        <f>G545+I545+H545</f>
        <v>4918</v>
      </c>
      <c r="G545" s="105"/>
      <c r="H545" s="105">
        <v>4918</v>
      </c>
      <c r="I545" s="105"/>
    </row>
    <row r="546" s="85" customFormat="1" ht="20" customHeight="1" spans="1:9">
      <c r="A546" s="107" t="s">
        <v>663</v>
      </c>
      <c r="B546" s="105">
        <f>C546+F546</f>
        <v>0</v>
      </c>
      <c r="C546" s="105">
        <f>D546+E546</f>
        <v>0</v>
      </c>
      <c r="D546" s="105"/>
      <c r="E546" s="105"/>
      <c r="F546" s="105">
        <f>G546+I546+H546</f>
        <v>0</v>
      </c>
      <c r="G546" s="105"/>
      <c r="H546" s="105"/>
      <c r="I546" s="105"/>
    </row>
    <row r="547" s="85" customFormat="1" ht="20" customHeight="1" spans="1:9">
      <c r="A547" s="107" t="s">
        <v>664</v>
      </c>
      <c r="B547" s="105">
        <f>C547+F547</f>
        <v>0</v>
      </c>
      <c r="C547" s="105">
        <f>D547+E547</f>
        <v>0</v>
      </c>
      <c r="D547" s="105"/>
      <c r="E547" s="105"/>
      <c r="F547" s="105">
        <f>G547+I547+H547</f>
        <v>0</v>
      </c>
      <c r="G547" s="105"/>
      <c r="H547" s="105"/>
      <c r="I547" s="105"/>
    </row>
    <row r="548" s="85" customFormat="1" ht="20" customHeight="1" spans="1:9">
      <c r="A548" s="107" t="s">
        <v>665</v>
      </c>
      <c r="B548" s="105">
        <f t="shared" ref="B548:B611" si="271">C548+F548</f>
        <v>0</v>
      </c>
      <c r="C548" s="105">
        <f>D548+E548</f>
        <v>0</v>
      </c>
      <c r="D548" s="105"/>
      <c r="E548" s="105"/>
      <c r="F548" s="105">
        <f>G548+I548+H548</f>
        <v>0</v>
      </c>
      <c r="G548" s="105"/>
      <c r="H548" s="105"/>
      <c r="I548" s="105"/>
    </row>
    <row r="549" s="85" customFormat="1" ht="20" customHeight="1" spans="1:9">
      <c r="A549" s="103" t="s">
        <v>666</v>
      </c>
      <c r="B549" s="102">
        <f>C549+F549</f>
        <v>25284.13</v>
      </c>
      <c r="C549" s="102">
        <f>D549+E549</f>
        <v>0</v>
      </c>
      <c r="D549" s="102">
        <f t="shared" ref="D549:I549" si="272">SUM(D550:D551)</f>
        <v>0</v>
      </c>
      <c r="E549" s="102">
        <f>SUM(E550:E551)</f>
        <v>0</v>
      </c>
      <c r="F549" s="102">
        <f>G549+I549+H549</f>
        <v>25284.13</v>
      </c>
      <c r="G549" s="102">
        <f t="shared" ref="G549:I549" si="273">SUM(G550:G551)</f>
        <v>25000.13</v>
      </c>
      <c r="H549" s="102">
        <f>SUM(H550:H551)</f>
        <v>0</v>
      </c>
      <c r="I549" s="102">
        <f>SUM(I550:I551)</f>
        <v>284</v>
      </c>
    </row>
    <row r="550" ht="20" customHeight="1" spans="1:9">
      <c r="A550" s="104" t="s">
        <v>667</v>
      </c>
      <c r="B550" s="105">
        <f>C550+F550</f>
        <v>7485</v>
      </c>
      <c r="C550" s="105">
        <f>D550+E550</f>
        <v>0</v>
      </c>
      <c r="D550" s="105"/>
      <c r="E550" s="105"/>
      <c r="F550" s="105">
        <f>G550+I550+H550</f>
        <v>7485</v>
      </c>
      <c r="G550" s="105">
        <v>7485</v>
      </c>
      <c r="H550" s="105"/>
      <c r="I550" s="105"/>
    </row>
    <row r="551" ht="20" customHeight="1" spans="1:9">
      <c r="A551" s="104" t="s">
        <v>668</v>
      </c>
      <c r="B551" s="105">
        <f>C551+F551</f>
        <v>17799.13</v>
      </c>
      <c r="C551" s="105">
        <f>D551+E551</f>
        <v>0</v>
      </c>
      <c r="D551" s="105"/>
      <c r="E551" s="105"/>
      <c r="F551" s="105">
        <f>G551+I551+H551</f>
        <v>17799.13</v>
      </c>
      <c r="G551" s="105">
        <v>17515.13</v>
      </c>
      <c r="H551" s="105"/>
      <c r="I551" s="105">
        <v>284</v>
      </c>
    </row>
    <row r="552" s="86" customFormat="1" ht="20" customHeight="1" spans="1:9">
      <c r="A552" s="103" t="s">
        <v>669</v>
      </c>
      <c r="B552" s="102">
        <f>C552+F552</f>
        <v>11391.98</v>
      </c>
      <c r="C552" s="102">
        <f>D552+E552</f>
        <v>620.98</v>
      </c>
      <c r="D552" s="102">
        <f t="shared" ref="D552:I552" si="274">D553+D555+D559+D563</f>
        <v>527.44</v>
      </c>
      <c r="E552" s="102">
        <f>E553+E555+E559+E563</f>
        <v>93.54</v>
      </c>
      <c r="F552" s="102">
        <f>G552+I552+H552</f>
        <v>10771</v>
      </c>
      <c r="G552" s="102">
        <f t="shared" ref="G552:I552" si="275">G553+G555+G559+G563</f>
        <v>10771</v>
      </c>
      <c r="H552" s="102">
        <f>H553+H555+H559+H563</f>
        <v>0</v>
      </c>
      <c r="I552" s="102">
        <f>I553+I555+I559+I563</f>
        <v>0</v>
      </c>
    </row>
    <row r="553" s="85" customFormat="1" ht="20" customHeight="1" spans="1:9">
      <c r="A553" s="103" t="s">
        <v>670</v>
      </c>
      <c r="B553" s="102">
        <f>C553+F553</f>
        <v>50</v>
      </c>
      <c r="C553" s="102">
        <f>D553+E553</f>
        <v>0</v>
      </c>
      <c r="D553" s="102">
        <f t="shared" ref="D553:I553" si="276">SUM(D554)</f>
        <v>0</v>
      </c>
      <c r="E553" s="102">
        <f>SUM(E554)</f>
        <v>0</v>
      </c>
      <c r="F553" s="102">
        <f>G553+I553+H553</f>
        <v>50</v>
      </c>
      <c r="G553" s="102">
        <f t="shared" ref="G553:I553" si="277">SUM(G554)</f>
        <v>50</v>
      </c>
      <c r="H553" s="102">
        <f>SUM(H554)</f>
        <v>0</v>
      </c>
      <c r="I553" s="102">
        <f>SUM(I554)</f>
        <v>0</v>
      </c>
    </row>
    <row r="554" ht="20" customHeight="1" spans="1:9">
      <c r="A554" s="104" t="s">
        <v>671</v>
      </c>
      <c r="B554" s="105">
        <f>C554+F554</f>
        <v>50</v>
      </c>
      <c r="C554" s="105">
        <f>D554+E554</f>
        <v>0</v>
      </c>
      <c r="D554" s="105">
        <v>0</v>
      </c>
      <c r="E554" s="105">
        <v>0</v>
      </c>
      <c r="F554" s="105">
        <f>G554+I554+H554</f>
        <v>50</v>
      </c>
      <c r="G554" s="105">
        <v>50</v>
      </c>
      <c r="H554" s="105"/>
      <c r="I554" s="105">
        <v>0</v>
      </c>
    </row>
    <row r="555" s="85" customFormat="1" ht="20" customHeight="1" spans="1:9">
      <c r="A555" s="103" t="s">
        <v>672</v>
      </c>
      <c r="B555" s="102">
        <f>C555+F555</f>
        <v>2141.12</v>
      </c>
      <c r="C555" s="102">
        <f>D555+E555</f>
        <v>263.12</v>
      </c>
      <c r="D555" s="102">
        <f>SUM(D556:D558)</f>
        <v>222.96</v>
      </c>
      <c r="E555" s="102">
        <f>SUM(E556:E558)</f>
        <v>40.16</v>
      </c>
      <c r="F555" s="102">
        <f>G555+I555+H555</f>
        <v>1878</v>
      </c>
      <c r="G555" s="102">
        <f t="shared" ref="G555:I555" si="278">SUM(G557:G558)</f>
        <v>1878</v>
      </c>
      <c r="H555" s="102">
        <f>SUM(H557:H558)</f>
        <v>0</v>
      </c>
      <c r="I555" s="102">
        <f>SUM(I557:I558)</f>
        <v>0</v>
      </c>
    </row>
    <row r="556" s="85" customFormat="1" ht="20" customHeight="1" spans="1:9">
      <c r="A556" s="104" t="s">
        <v>673</v>
      </c>
      <c r="B556" s="105">
        <f>C556+F556</f>
        <v>263.12</v>
      </c>
      <c r="C556" s="105">
        <f>D556+E556</f>
        <v>263.12</v>
      </c>
      <c r="D556" s="106">
        <v>222.96</v>
      </c>
      <c r="E556" s="106">
        <v>40.16</v>
      </c>
      <c r="F556" s="105"/>
      <c r="G556" s="105"/>
      <c r="H556" s="105"/>
      <c r="I556" s="105"/>
    </row>
    <row r="557" ht="20" customHeight="1" spans="1:9">
      <c r="A557" s="104" t="s">
        <v>674</v>
      </c>
      <c r="B557" s="105">
        <f>C557+F557</f>
        <v>118</v>
      </c>
      <c r="C557" s="105">
        <f>D557+E557</f>
        <v>0</v>
      </c>
      <c r="D557" s="105">
        <v>0</v>
      </c>
      <c r="E557" s="105">
        <v>0</v>
      </c>
      <c r="F557" s="105">
        <f t="shared" ref="F557:F587" si="279">G557+I557+H557</f>
        <v>118</v>
      </c>
      <c r="G557" s="105">
        <v>118</v>
      </c>
      <c r="H557" s="105"/>
      <c r="I557" s="105">
        <v>0</v>
      </c>
    </row>
    <row r="558" ht="20" customHeight="1" spans="1:9">
      <c r="A558" s="104" t="s">
        <v>675</v>
      </c>
      <c r="B558" s="105">
        <f>C558+F558</f>
        <v>1760</v>
      </c>
      <c r="C558" s="105">
        <f>D558+E558</f>
        <v>0</v>
      </c>
      <c r="D558" s="105">
        <v>0</v>
      </c>
      <c r="E558" s="105">
        <v>0</v>
      </c>
      <c r="F558" s="105">
        <f>G558+I558+H558</f>
        <v>1760</v>
      </c>
      <c r="G558" s="105">
        <v>1760</v>
      </c>
      <c r="H558" s="105"/>
      <c r="I558" s="105">
        <v>0</v>
      </c>
    </row>
    <row r="559" s="85" customFormat="1" ht="20" customHeight="1" spans="1:9">
      <c r="A559" s="103" t="s">
        <v>676</v>
      </c>
      <c r="B559" s="102">
        <f>C559+F559</f>
        <v>1297.86</v>
      </c>
      <c r="C559" s="102">
        <f>D559+E559</f>
        <v>357.86</v>
      </c>
      <c r="D559" s="102">
        <f t="shared" ref="D559:I559" si="280">SUM(D560:D562)</f>
        <v>304.48</v>
      </c>
      <c r="E559" s="102">
        <f>SUM(E560:E562)</f>
        <v>53.38</v>
      </c>
      <c r="F559" s="102">
        <f>G559+I559+H559</f>
        <v>940</v>
      </c>
      <c r="G559" s="102">
        <f t="shared" ref="G559:I559" si="281">SUM(G560:G562)</f>
        <v>940</v>
      </c>
      <c r="H559" s="102">
        <f>SUM(H560:H562)</f>
        <v>0</v>
      </c>
      <c r="I559" s="102">
        <f>SUM(I560:I562)</f>
        <v>0</v>
      </c>
    </row>
    <row r="560" ht="20" customHeight="1" spans="1:9">
      <c r="A560" s="104" t="s">
        <v>677</v>
      </c>
      <c r="B560" s="105">
        <f>C560+F560</f>
        <v>357.86</v>
      </c>
      <c r="C560" s="105">
        <f>D560+E560</f>
        <v>357.86</v>
      </c>
      <c r="D560" s="106">
        <v>304.48</v>
      </c>
      <c r="E560" s="106">
        <v>53.38</v>
      </c>
      <c r="F560" s="105">
        <f>G560+I560+H560</f>
        <v>0</v>
      </c>
      <c r="G560" s="105"/>
      <c r="H560" s="105"/>
      <c r="I560" s="105"/>
    </row>
    <row r="561" ht="20" customHeight="1" spans="1:9">
      <c r="A561" s="104" t="s">
        <v>678</v>
      </c>
      <c r="B561" s="105">
        <f>C561+F561</f>
        <v>103</v>
      </c>
      <c r="C561" s="105">
        <f>D561+E561</f>
        <v>0</v>
      </c>
      <c r="D561" s="105">
        <v>0</v>
      </c>
      <c r="E561" s="105">
        <v>0</v>
      </c>
      <c r="F561" s="105">
        <f>G561+I561+H561</f>
        <v>103</v>
      </c>
      <c r="G561" s="105">
        <v>103</v>
      </c>
      <c r="H561" s="105"/>
      <c r="I561" s="105">
        <v>0</v>
      </c>
    </row>
    <row r="562" ht="20" customHeight="1" spans="1:9">
      <c r="A562" s="104" t="s">
        <v>679</v>
      </c>
      <c r="B562" s="105">
        <f>C562+F562</f>
        <v>837</v>
      </c>
      <c r="C562" s="105">
        <f>D562+E562</f>
        <v>0</v>
      </c>
      <c r="D562" s="105">
        <v>0</v>
      </c>
      <c r="E562" s="105">
        <v>0</v>
      </c>
      <c r="F562" s="105">
        <f>G562+I562+H562</f>
        <v>837</v>
      </c>
      <c r="G562" s="105">
        <v>837</v>
      </c>
      <c r="H562" s="105"/>
      <c r="I562" s="105">
        <v>0</v>
      </c>
    </row>
    <row r="563" s="85" customFormat="1" ht="20" customHeight="1" spans="1:9">
      <c r="A563" s="103" t="s">
        <v>680</v>
      </c>
      <c r="B563" s="102">
        <f>C563+F563</f>
        <v>7903</v>
      </c>
      <c r="C563" s="102">
        <f>D563+E563</f>
        <v>0</v>
      </c>
      <c r="D563" s="102">
        <f t="shared" ref="D563:I563" si="282">SUM(D564:D565)</f>
        <v>0</v>
      </c>
      <c r="E563" s="102">
        <f>SUM(E564:E565)</f>
        <v>0</v>
      </c>
      <c r="F563" s="102">
        <f>G563+I563+H563</f>
        <v>7903</v>
      </c>
      <c r="G563" s="102">
        <f t="shared" ref="G563:I563" si="283">SUM(G564:G565)</f>
        <v>7903</v>
      </c>
      <c r="H563" s="102">
        <f>SUM(H564:H565)</f>
        <v>0</v>
      </c>
      <c r="I563" s="102">
        <f>SUM(I564:I565)</f>
        <v>0</v>
      </c>
    </row>
    <row r="564" ht="20" customHeight="1" spans="1:9">
      <c r="A564" s="104" t="s">
        <v>681</v>
      </c>
      <c r="B564" s="105">
        <f>C564+F564</f>
        <v>0</v>
      </c>
      <c r="C564" s="105">
        <f>D564+E564</f>
        <v>0</v>
      </c>
      <c r="D564" s="105"/>
      <c r="E564" s="105"/>
      <c r="F564" s="105">
        <f>G564+I564+H564</f>
        <v>0</v>
      </c>
      <c r="G564" s="105"/>
      <c r="H564" s="105"/>
      <c r="I564" s="105"/>
    </row>
    <row r="565" ht="20" customHeight="1" spans="1:9">
      <c r="A565" s="107" t="s">
        <v>682</v>
      </c>
      <c r="B565" s="105">
        <f>C565+F565</f>
        <v>7903</v>
      </c>
      <c r="C565" s="105">
        <f>D565+E565</f>
        <v>0</v>
      </c>
      <c r="D565" s="105"/>
      <c r="E565" s="105"/>
      <c r="F565" s="105">
        <f>G565+I565+H565</f>
        <v>7903</v>
      </c>
      <c r="G565" s="105">
        <v>7903</v>
      </c>
      <c r="H565" s="105"/>
      <c r="I565" s="105"/>
    </row>
    <row r="566" s="86" customFormat="1" ht="20" customHeight="1" spans="1:9">
      <c r="A566" s="103" t="s">
        <v>683</v>
      </c>
      <c r="B566" s="102">
        <f>C566+F566</f>
        <v>215</v>
      </c>
      <c r="C566" s="102">
        <f>D566+E566</f>
        <v>171.58</v>
      </c>
      <c r="D566" s="102">
        <f t="shared" ref="D566:I566" si="284">D567+D570</f>
        <v>146.5</v>
      </c>
      <c r="E566" s="102">
        <f>E567+E570</f>
        <v>25.08</v>
      </c>
      <c r="F566" s="102">
        <f>G566+I566+H566</f>
        <v>43.42</v>
      </c>
      <c r="G566" s="102">
        <f t="shared" ref="G566:I566" si="285">G567+G570</f>
        <v>43.42</v>
      </c>
      <c r="H566" s="102">
        <f>H567+H570</f>
        <v>0</v>
      </c>
      <c r="I566" s="102">
        <f>I567+I570</f>
        <v>0</v>
      </c>
    </row>
    <row r="567" s="85" customFormat="1" ht="20" customHeight="1" spans="1:9">
      <c r="A567" s="103" t="s">
        <v>684</v>
      </c>
      <c r="B567" s="102">
        <f>C567+F567</f>
        <v>215</v>
      </c>
      <c r="C567" s="102">
        <f>D567+E567</f>
        <v>171.58</v>
      </c>
      <c r="D567" s="102">
        <f t="shared" ref="D567:I567" si="286">SUM(D568:D569)</f>
        <v>146.5</v>
      </c>
      <c r="E567" s="102">
        <f>SUM(E568:E569)</f>
        <v>25.08</v>
      </c>
      <c r="F567" s="102">
        <f>G567+I567+H567</f>
        <v>43.42</v>
      </c>
      <c r="G567" s="102">
        <f t="shared" ref="G567:I567" si="287">SUM(G568:G569)</f>
        <v>43.42</v>
      </c>
      <c r="H567" s="102">
        <f>SUM(H568:H569)</f>
        <v>0</v>
      </c>
      <c r="I567" s="102">
        <f>SUM(I568:I569)</f>
        <v>0</v>
      </c>
    </row>
    <row r="568" ht="20" customHeight="1" spans="1:9">
      <c r="A568" s="104" t="s">
        <v>685</v>
      </c>
      <c r="B568" s="105">
        <f>C568+F568</f>
        <v>171.58</v>
      </c>
      <c r="C568" s="105">
        <f>D568+E568</f>
        <v>171.58</v>
      </c>
      <c r="D568" s="106">
        <v>146.5</v>
      </c>
      <c r="E568" s="106">
        <v>25.08</v>
      </c>
      <c r="F568" s="105">
        <f>G568+I568+H568</f>
        <v>0</v>
      </c>
      <c r="G568" s="105">
        <v>0</v>
      </c>
      <c r="H568" s="105"/>
      <c r="I568" s="105">
        <v>0</v>
      </c>
    </row>
    <row r="569" ht="20" customHeight="1" spans="1:9">
      <c r="A569" s="104" t="s">
        <v>686</v>
      </c>
      <c r="B569" s="105">
        <f>C569+F569</f>
        <v>43.42</v>
      </c>
      <c r="C569" s="105">
        <f>D569+E569</f>
        <v>0</v>
      </c>
      <c r="D569" s="105">
        <v>0</v>
      </c>
      <c r="E569" s="105">
        <v>0</v>
      </c>
      <c r="F569" s="105">
        <f>G569+I569+H569</f>
        <v>43.42</v>
      </c>
      <c r="G569" s="105">
        <v>43.42</v>
      </c>
      <c r="H569" s="105"/>
      <c r="I569" s="105">
        <v>0</v>
      </c>
    </row>
    <row r="570" s="85" customFormat="1" ht="20" customHeight="1" spans="1:9">
      <c r="A570" s="103" t="s">
        <v>687</v>
      </c>
      <c r="B570" s="102">
        <f>C570+F570</f>
        <v>0</v>
      </c>
      <c r="C570" s="103">
        <f>D570+E570</f>
        <v>0</v>
      </c>
      <c r="D570" s="102">
        <f t="shared" ref="D570:I570" si="288">SUM(D571)</f>
        <v>0</v>
      </c>
      <c r="E570" s="102">
        <f>SUM(E571)</f>
        <v>0</v>
      </c>
      <c r="F570" s="102">
        <f>G570+I570+H570</f>
        <v>0</v>
      </c>
      <c r="G570" s="102">
        <f t="shared" ref="G570:I570" si="289">SUM(G571)</f>
        <v>0</v>
      </c>
      <c r="H570" s="102">
        <f>SUM(H571)</f>
        <v>0</v>
      </c>
      <c r="I570" s="102">
        <f>SUM(I571)</f>
        <v>0</v>
      </c>
    </row>
    <row r="571" ht="20" customHeight="1" spans="1:9">
      <c r="A571" s="104" t="s">
        <v>688</v>
      </c>
      <c r="B571" s="105">
        <f>C571+F571</f>
        <v>0</v>
      </c>
      <c r="C571" s="105">
        <f>D571+E571</f>
        <v>0</v>
      </c>
      <c r="D571" s="105"/>
      <c r="E571" s="105"/>
      <c r="F571" s="105">
        <f>G571+I571+H571</f>
        <v>0</v>
      </c>
      <c r="G571" s="105"/>
      <c r="H571" s="105"/>
      <c r="I571" s="105"/>
    </row>
    <row r="572" s="85" customFormat="1" ht="20" customHeight="1" spans="1:9">
      <c r="A572" s="103" t="s">
        <v>689</v>
      </c>
      <c r="B572" s="102">
        <f>C572+F572</f>
        <v>7038</v>
      </c>
      <c r="C572" s="102">
        <f>D572+E572</f>
        <v>0</v>
      </c>
      <c r="D572" s="102">
        <f t="shared" ref="D572:I572" si="290">D573+D576</f>
        <v>0</v>
      </c>
      <c r="E572" s="102">
        <f>E573+E576</f>
        <v>0</v>
      </c>
      <c r="F572" s="102">
        <f>G572+I572+H572</f>
        <v>7038</v>
      </c>
      <c r="G572" s="102">
        <f t="shared" ref="G572:I572" si="291">G573+G576</f>
        <v>7038</v>
      </c>
      <c r="H572" s="102">
        <f>H573+H576</f>
        <v>0</v>
      </c>
      <c r="I572" s="102">
        <f>I573+I576</f>
        <v>0</v>
      </c>
    </row>
    <row r="573" ht="20" customHeight="1" spans="1:9">
      <c r="A573" s="104" t="s">
        <v>690</v>
      </c>
      <c r="B573" s="105">
        <f>C573+F573</f>
        <v>0</v>
      </c>
      <c r="C573" s="105">
        <f>D573+E573</f>
        <v>0</v>
      </c>
      <c r="D573" s="105">
        <f t="shared" ref="D573:I573" si="292">SUM(D574:D575)</f>
        <v>0</v>
      </c>
      <c r="E573" s="105">
        <f>SUM(E574:E575)</f>
        <v>0</v>
      </c>
      <c r="F573" s="105">
        <f>G573+I573+H573</f>
        <v>0</v>
      </c>
      <c r="G573" s="105"/>
      <c r="H573" s="105">
        <f>SUM(H574:H575)</f>
        <v>0</v>
      </c>
      <c r="I573" s="105">
        <f>SUM(I574:I575)</f>
        <v>0</v>
      </c>
    </row>
    <row r="574" ht="20" customHeight="1" spans="1:9">
      <c r="A574" s="104" t="s">
        <v>691</v>
      </c>
      <c r="B574" s="105">
        <f>C574+F574</f>
        <v>0</v>
      </c>
      <c r="C574" s="105">
        <f>D574+E574</f>
        <v>0</v>
      </c>
      <c r="D574" s="105"/>
      <c r="E574" s="105"/>
      <c r="F574" s="105">
        <f>G574+I574+H574</f>
        <v>0</v>
      </c>
      <c r="G574" s="105"/>
      <c r="H574" s="105"/>
      <c r="I574" s="105"/>
    </row>
    <row r="575" ht="20" customHeight="1" spans="1:9">
      <c r="A575" s="104" t="s">
        <v>692</v>
      </c>
      <c r="B575" s="105">
        <f>C575+F575</f>
        <v>0</v>
      </c>
      <c r="C575" s="105">
        <f>D575+E575</f>
        <v>0</v>
      </c>
      <c r="D575" s="105"/>
      <c r="E575" s="105"/>
      <c r="F575" s="105">
        <f>G575+I575+H575</f>
        <v>0</v>
      </c>
      <c r="G575" s="105"/>
      <c r="H575" s="105"/>
      <c r="I575" s="105"/>
    </row>
    <row r="576" s="85" customFormat="1" ht="20" customHeight="1" spans="1:9">
      <c r="A576" s="103" t="s">
        <v>693</v>
      </c>
      <c r="B576" s="102">
        <f>C576+F576</f>
        <v>7038</v>
      </c>
      <c r="C576" s="102">
        <f>D576+E576</f>
        <v>0</v>
      </c>
      <c r="D576" s="102">
        <f t="shared" ref="D576:I576" si="293">SUM(D577)</f>
        <v>0</v>
      </c>
      <c r="E576" s="102">
        <f>SUM(E577)</f>
        <v>0</v>
      </c>
      <c r="F576" s="102">
        <f>G576+I576+H576</f>
        <v>7038</v>
      </c>
      <c r="G576" s="102">
        <f t="shared" ref="G576:I576" si="294">SUM(G577)</f>
        <v>7038</v>
      </c>
      <c r="H576" s="102">
        <f>SUM(H577)</f>
        <v>0</v>
      </c>
      <c r="I576" s="102">
        <f>SUM(I577)</f>
        <v>0</v>
      </c>
    </row>
    <row r="577" ht="20" customHeight="1" spans="1:9">
      <c r="A577" s="104" t="s">
        <v>694</v>
      </c>
      <c r="B577" s="105">
        <f>C577+F577</f>
        <v>7038</v>
      </c>
      <c r="C577" s="105">
        <f>D577+E577</f>
        <v>0</v>
      </c>
      <c r="D577" s="105"/>
      <c r="E577" s="105"/>
      <c r="F577" s="105">
        <f>G577+I577+H577</f>
        <v>7038</v>
      </c>
      <c r="G577" s="105">
        <v>7038</v>
      </c>
      <c r="H577" s="105"/>
      <c r="I577" s="105"/>
    </row>
    <row r="578" s="86" customFormat="1" ht="20" customHeight="1" spans="1:9">
      <c r="A578" s="103" t="s">
        <v>695</v>
      </c>
      <c r="B578" s="102">
        <f>C578+F578</f>
        <v>11570</v>
      </c>
      <c r="C578" s="102">
        <f>D578+E578</f>
        <v>2293.95</v>
      </c>
      <c r="D578" s="102">
        <f t="shared" ref="D578:I578" si="295">D579+D590+D598+D604</f>
        <v>2006.9</v>
      </c>
      <c r="E578" s="102">
        <f>E579+E590+E598+E604</f>
        <v>287.05</v>
      </c>
      <c r="F578" s="102">
        <f>G578+I578+H578</f>
        <v>9276.05</v>
      </c>
      <c r="G578" s="102">
        <f t="shared" ref="G578:I578" si="296">G579+G590+G598+G604</f>
        <v>7046.65</v>
      </c>
      <c r="H578" s="102">
        <f>H579+H590+H598+H604</f>
        <v>976.4</v>
      </c>
      <c r="I578" s="102">
        <f>I579+I590+I598+I604</f>
        <v>1253</v>
      </c>
    </row>
    <row r="579" s="85" customFormat="1" ht="20" customHeight="1" spans="1:9">
      <c r="A579" s="103" t="s">
        <v>696</v>
      </c>
      <c r="B579" s="102">
        <f>C579+F579</f>
        <v>2353.34</v>
      </c>
      <c r="C579" s="102">
        <f>D579+E579</f>
        <v>1328.34</v>
      </c>
      <c r="D579" s="102">
        <f t="shared" ref="D579:I579" si="297">SUM(D580:D589)</f>
        <v>1172.55</v>
      </c>
      <c r="E579" s="102">
        <f>SUM(E580:E589)</f>
        <v>155.79</v>
      </c>
      <c r="F579" s="102">
        <f>G579+I579+H579</f>
        <v>1025</v>
      </c>
      <c r="G579" s="102">
        <f t="shared" ref="G579:I579" si="298">SUM(G580:G589)</f>
        <v>917</v>
      </c>
      <c r="H579" s="102">
        <f>SUM(H580:H589)</f>
        <v>0</v>
      </c>
      <c r="I579" s="102">
        <f>SUM(I580:I589)</f>
        <v>108</v>
      </c>
    </row>
    <row r="580" ht="20" customHeight="1" spans="1:9">
      <c r="A580" s="104" t="s">
        <v>697</v>
      </c>
      <c r="B580" s="105">
        <f>C580+F580</f>
        <v>907.63</v>
      </c>
      <c r="C580" s="105">
        <f>D580+E580</f>
        <v>887.63</v>
      </c>
      <c r="D580" s="106">
        <v>761.14</v>
      </c>
      <c r="E580" s="106">
        <v>126.49</v>
      </c>
      <c r="F580" s="105">
        <f>G580+I580+H580</f>
        <v>20</v>
      </c>
      <c r="G580" s="105">
        <v>0</v>
      </c>
      <c r="H580" s="105"/>
      <c r="I580" s="105">
        <v>20</v>
      </c>
    </row>
    <row r="581" ht="20" customHeight="1" spans="1:9">
      <c r="A581" s="104" t="s">
        <v>698</v>
      </c>
      <c r="B581" s="105">
        <f>C581+F581</f>
        <v>333</v>
      </c>
      <c r="C581" s="105">
        <f t="shared" ref="C581:C644" si="299">D581+E581</f>
        <v>0</v>
      </c>
      <c r="D581" s="105"/>
      <c r="E581" s="105"/>
      <c r="F581" s="105">
        <f>G581+I581+H581</f>
        <v>333</v>
      </c>
      <c r="G581" s="105">
        <v>315</v>
      </c>
      <c r="H581" s="105"/>
      <c r="I581" s="105">
        <v>18</v>
      </c>
    </row>
    <row r="582" ht="20" customHeight="1" spans="1:9">
      <c r="A582" s="104" t="s">
        <v>699</v>
      </c>
      <c r="B582" s="105">
        <f>C582+F582</f>
        <v>7</v>
      </c>
      <c r="C582" s="105">
        <f>D582+E582</f>
        <v>0</v>
      </c>
      <c r="D582" s="105"/>
      <c r="E582" s="105"/>
      <c r="F582" s="105">
        <f>G582+I582+H582</f>
        <v>7</v>
      </c>
      <c r="G582" s="105">
        <v>7</v>
      </c>
      <c r="H582" s="105"/>
      <c r="I582" s="105">
        <v>0</v>
      </c>
    </row>
    <row r="583" ht="20" customHeight="1" spans="1:9">
      <c r="A583" s="104" t="s">
        <v>700</v>
      </c>
      <c r="B583" s="105">
        <f>C583+F583</f>
        <v>0</v>
      </c>
      <c r="C583" s="105">
        <f>D583+E583</f>
        <v>0</v>
      </c>
      <c r="D583" s="105"/>
      <c r="E583" s="105"/>
      <c r="F583" s="105">
        <f>G583+I583+H583</f>
        <v>0</v>
      </c>
      <c r="G583" s="105"/>
      <c r="H583" s="105"/>
      <c r="I583" s="105"/>
    </row>
    <row r="584" ht="20" customHeight="1" spans="1:9">
      <c r="A584" s="104" t="s">
        <v>701</v>
      </c>
      <c r="B584" s="105">
        <f>C584+F584</f>
        <v>65</v>
      </c>
      <c r="C584" s="105">
        <f>D584+E584</f>
        <v>0</v>
      </c>
      <c r="D584" s="105"/>
      <c r="E584" s="105"/>
      <c r="F584" s="105">
        <f>G584+I584+H584</f>
        <v>65</v>
      </c>
      <c r="G584" s="105">
        <v>65</v>
      </c>
      <c r="H584" s="105"/>
      <c r="I584" s="105">
        <v>0</v>
      </c>
    </row>
    <row r="585" ht="20" customHeight="1" spans="1:9">
      <c r="A585" s="104" t="s">
        <v>702</v>
      </c>
      <c r="B585" s="105">
        <f>C585+F585</f>
        <v>0</v>
      </c>
      <c r="C585" s="105">
        <f>D585+E585</f>
        <v>0</v>
      </c>
      <c r="D585" s="105"/>
      <c r="E585" s="105"/>
      <c r="F585" s="105">
        <f>G585+I585+H585</f>
        <v>0</v>
      </c>
      <c r="G585" s="105"/>
      <c r="H585" s="105"/>
      <c r="I585" s="105">
        <v>0</v>
      </c>
    </row>
    <row r="586" ht="20" customHeight="1" spans="1:9">
      <c r="A586" s="104" t="s">
        <v>703</v>
      </c>
      <c r="B586" s="105">
        <f>C586+F586</f>
        <v>390</v>
      </c>
      <c r="C586" s="105">
        <f>D586+E586</f>
        <v>0</v>
      </c>
      <c r="D586" s="105"/>
      <c r="E586" s="105"/>
      <c r="F586" s="105">
        <f>G586+I586+H586</f>
        <v>390</v>
      </c>
      <c r="G586" s="105">
        <v>390</v>
      </c>
      <c r="H586" s="105"/>
      <c r="I586" s="105">
        <v>0</v>
      </c>
    </row>
    <row r="587" ht="20" customHeight="1" spans="1:9">
      <c r="A587" s="104" t="s">
        <v>704</v>
      </c>
      <c r="B587" s="105">
        <f>C587+F587</f>
        <v>0</v>
      </c>
      <c r="C587" s="105">
        <f>D587+E587</f>
        <v>0</v>
      </c>
      <c r="D587" s="105"/>
      <c r="E587" s="105"/>
      <c r="F587" s="105">
        <f>G587+I587+H587</f>
        <v>0</v>
      </c>
      <c r="G587" s="105"/>
      <c r="H587" s="105"/>
      <c r="I587" s="105">
        <v>0</v>
      </c>
    </row>
    <row r="588" ht="20" customHeight="1" spans="1:9">
      <c r="A588" s="104" t="s">
        <v>705</v>
      </c>
      <c r="B588" s="105">
        <f>C588+F588</f>
        <v>440.71</v>
      </c>
      <c r="C588" s="105">
        <f>D588+E588</f>
        <v>440.71</v>
      </c>
      <c r="D588" s="106">
        <v>411.41</v>
      </c>
      <c r="E588" s="106">
        <v>29.3</v>
      </c>
      <c r="F588" s="105"/>
      <c r="G588" s="105"/>
      <c r="H588" s="105"/>
      <c r="I588" s="105"/>
    </row>
    <row r="589" ht="20" customHeight="1" spans="1:9">
      <c r="A589" s="104" t="s">
        <v>706</v>
      </c>
      <c r="B589" s="105">
        <f>C589+F589</f>
        <v>210</v>
      </c>
      <c r="C589" s="105">
        <f>D589+E589</f>
        <v>0</v>
      </c>
      <c r="D589" s="105"/>
      <c r="E589" s="105"/>
      <c r="F589" s="105">
        <f t="shared" ref="F589:F652" si="300">G589+I589+H589</f>
        <v>210</v>
      </c>
      <c r="G589" s="105">
        <v>140</v>
      </c>
      <c r="H589" s="105"/>
      <c r="I589" s="105">
        <v>70</v>
      </c>
    </row>
    <row r="590" s="85" customFormat="1" ht="20" customHeight="1" spans="1:9">
      <c r="A590" s="103" t="s">
        <v>707</v>
      </c>
      <c r="B590" s="102">
        <f>C590+F590</f>
        <v>4259.01</v>
      </c>
      <c r="C590" s="102">
        <f>D590+E590</f>
        <v>965.61</v>
      </c>
      <c r="D590" s="102">
        <f t="shared" ref="D590:I590" si="301">SUM(D591:D597)</f>
        <v>834.35</v>
      </c>
      <c r="E590" s="102">
        <f>SUM(E591:E597)</f>
        <v>131.26</v>
      </c>
      <c r="F590" s="102">
        <f>G590+I590+H590</f>
        <v>3293.4</v>
      </c>
      <c r="G590" s="102">
        <f t="shared" ref="G590:I590" si="302">SUM(G591:G597)</f>
        <v>1172</v>
      </c>
      <c r="H590" s="102">
        <f>SUM(H591:H597)</f>
        <v>976.4</v>
      </c>
      <c r="I590" s="102">
        <f>SUM(I591:I597)</f>
        <v>1145</v>
      </c>
    </row>
    <row r="591" ht="20" customHeight="1" spans="1:9">
      <c r="A591" s="104" t="s">
        <v>708</v>
      </c>
      <c r="B591" s="105">
        <f>C591+F591</f>
        <v>848.95</v>
      </c>
      <c r="C591" s="105">
        <f>D591+E591</f>
        <v>411.95</v>
      </c>
      <c r="D591" s="106">
        <v>348.2</v>
      </c>
      <c r="E591" s="106">
        <v>63.75</v>
      </c>
      <c r="F591" s="105">
        <f>G591+I591+H591</f>
        <v>437</v>
      </c>
      <c r="G591" s="105"/>
      <c r="H591" s="105"/>
      <c r="I591" s="105">
        <v>437</v>
      </c>
    </row>
    <row r="592" ht="20" customHeight="1" spans="1:9">
      <c r="A592" s="104" t="s">
        <v>709</v>
      </c>
      <c r="B592" s="105">
        <f>C592+F592</f>
        <v>275</v>
      </c>
      <c r="C592" s="105">
        <f>D592+E592</f>
        <v>0</v>
      </c>
      <c r="D592" s="105"/>
      <c r="E592" s="105"/>
      <c r="F592" s="105">
        <f>G592+I592+H592</f>
        <v>275</v>
      </c>
      <c r="G592" s="105">
        <v>275</v>
      </c>
      <c r="H592" s="105"/>
      <c r="I592" s="105">
        <v>0</v>
      </c>
    </row>
    <row r="593" ht="20" customHeight="1" spans="1:9">
      <c r="A593" s="104" t="s">
        <v>710</v>
      </c>
      <c r="B593" s="105">
        <f>C593+F593</f>
        <v>145</v>
      </c>
      <c r="C593" s="105">
        <f>D593+E593</f>
        <v>0</v>
      </c>
      <c r="D593" s="105"/>
      <c r="E593" s="105"/>
      <c r="F593" s="105">
        <f>G593+I593+H593</f>
        <v>145</v>
      </c>
      <c r="G593" s="105">
        <v>145</v>
      </c>
      <c r="H593" s="105"/>
      <c r="I593" s="105">
        <v>0</v>
      </c>
    </row>
    <row r="594" ht="20" customHeight="1" spans="1:9">
      <c r="A594" s="104" t="s">
        <v>711</v>
      </c>
      <c r="B594" s="105">
        <f>C594+F594</f>
        <v>971.4</v>
      </c>
      <c r="C594" s="105">
        <f>D594+E594</f>
        <v>0</v>
      </c>
      <c r="D594" s="105"/>
      <c r="E594" s="105"/>
      <c r="F594" s="105">
        <f>G594+I594+H594</f>
        <v>971.4</v>
      </c>
      <c r="G594" s="105">
        <v>245</v>
      </c>
      <c r="H594" s="105">
        <v>726.4</v>
      </c>
      <c r="I594" s="105">
        <v>0</v>
      </c>
    </row>
    <row r="595" ht="20" customHeight="1" spans="1:9">
      <c r="A595" s="104" t="s">
        <v>712</v>
      </c>
      <c r="B595" s="105">
        <f>C595+F595</f>
        <v>284</v>
      </c>
      <c r="C595" s="105">
        <f>D595+E595</f>
        <v>0</v>
      </c>
      <c r="D595" s="105"/>
      <c r="E595" s="105"/>
      <c r="F595" s="105">
        <f>G595+I595+H595</f>
        <v>284</v>
      </c>
      <c r="G595" s="105">
        <v>284</v>
      </c>
      <c r="H595" s="105"/>
      <c r="I595" s="105">
        <v>0</v>
      </c>
    </row>
    <row r="596" ht="20" customHeight="1" spans="1:9">
      <c r="A596" s="104" t="s">
        <v>713</v>
      </c>
      <c r="B596" s="105">
        <f>C596+F596</f>
        <v>647.38</v>
      </c>
      <c r="C596" s="105">
        <f>D596+E596</f>
        <v>542.38</v>
      </c>
      <c r="D596" s="106">
        <v>474.87</v>
      </c>
      <c r="E596" s="106">
        <v>67.51</v>
      </c>
      <c r="F596" s="105">
        <f>G596+I596+H596</f>
        <v>105</v>
      </c>
      <c r="G596" s="105">
        <v>105</v>
      </c>
      <c r="H596" s="105"/>
      <c r="I596" s="105">
        <v>0</v>
      </c>
    </row>
    <row r="597" ht="20" customHeight="1" spans="1:9">
      <c r="A597" s="104" t="s">
        <v>714</v>
      </c>
      <c r="B597" s="105">
        <f>C597+F597</f>
        <v>1087.28</v>
      </c>
      <c r="C597" s="105">
        <f>D597+E597</f>
        <v>11.28</v>
      </c>
      <c r="D597" s="106">
        <v>11.28</v>
      </c>
      <c r="E597" s="106"/>
      <c r="F597" s="105">
        <f>G597+I597+H597</f>
        <v>1076</v>
      </c>
      <c r="G597" s="105">
        <v>118</v>
      </c>
      <c r="H597" s="105">
        <v>250</v>
      </c>
      <c r="I597" s="105">
        <v>708</v>
      </c>
    </row>
    <row r="598" s="85" customFormat="1" ht="20" customHeight="1" spans="1:9">
      <c r="A598" s="103" t="s">
        <v>715</v>
      </c>
      <c r="B598" s="102">
        <f>C598+F598</f>
        <v>647</v>
      </c>
      <c r="C598" s="102">
        <f>D598+E598</f>
        <v>0</v>
      </c>
      <c r="D598" s="102">
        <f t="shared" ref="D598:I598" si="303">SUM(D599:D603)</f>
        <v>0</v>
      </c>
      <c r="E598" s="102">
        <f>SUM(E599:E603)</f>
        <v>0</v>
      </c>
      <c r="F598" s="102">
        <f>G598+I598+H598</f>
        <v>647</v>
      </c>
      <c r="G598" s="102">
        <f t="shared" ref="G598:I598" si="304">SUM(G599:G603)</f>
        <v>647</v>
      </c>
      <c r="H598" s="102">
        <f>SUM(H599:H603)</f>
        <v>0</v>
      </c>
      <c r="I598" s="102">
        <f>SUM(I599:I603)</f>
        <v>0</v>
      </c>
    </row>
    <row r="599" ht="20" customHeight="1" spans="1:9">
      <c r="A599" s="104" t="s">
        <v>716</v>
      </c>
      <c r="B599" s="105">
        <f>C599+F599</f>
        <v>29</v>
      </c>
      <c r="C599" s="105">
        <f>D599+E599</f>
        <v>0</v>
      </c>
      <c r="D599" s="105">
        <v>0</v>
      </c>
      <c r="E599" s="105">
        <v>0</v>
      </c>
      <c r="F599" s="105">
        <f>G599+I599+H599</f>
        <v>29</v>
      </c>
      <c r="G599" s="105">
        <v>29</v>
      </c>
      <c r="H599" s="105"/>
      <c r="I599" s="105">
        <v>0</v>
      </c>
    </row>
    <row r="600" ht="20" customHeight="1" spans="1:9">
      <c r="A600" s="104" t="s">
        <v>717</v>
      </c>
      <c r="B600" s="105">
        <f>C600+F600</f>
        <v>113</v>
      </c>
      <c r="C600" s="105">
        <f>D600+E600</f>
        <v>0</v>
      </c>
      <c r="D600" s="105">
        <v>0</v>
      </c>
      <c r="E600" s="105">
        <v>0</v>
      </c>
      <c r="F600" s="105">
        <f>G600+I600+H600</f>
        <v>113</v>
      </c>
      <c r="G600" s="105">
        <v>113</v>
      </c>
      <c r="H600" s="105"/>
      <c r="I600" s="105">
        <v>0</v>
      </c>
    </row>
    <row r="601" ht="20" customHeight="1" spans="1:9">
      <c r="A601" s="104" t="s">
        <v>718</v>
      </c>
      <c r="B601" s="105">
        <f>C601+F601</f>
        <v>162</v>
      </c>
      <c r="C601" s="105">
        <f>D601+E601</f>
        <v>0</v>
      </c>
      <c r="D601" s="105">
        <v>0</v>
      </c>
      <c r="E601" s="105">
        <v>0</v>
      </c>
      <c r="F601" s="105">
        <f>G601+I601+H601</f>
        <v>162</v>
      </c>
      <c r="G601" s="105">
        <v>162</v>
      </c>
      <c r="H601" s="105"/>
      <c r="I601" s="105">
        <v>0</v>
      </c>
    </row>
    <row r="602" ht="20" customHeight="1" spans="1:9">
      <c r="A602" s="104" t="s">
        <v>719</v>
      </c>
      <c r="B602" s="105">
        <f>C602+F602</f>
        <v>93</v>
      </c>
      <c r="C602" s="105">
        <f>D602+E602</f>
        <v>0</v>
      </c>
      <c r="D602" s="105">
        <v>0</v>
      </c>
      <c r="E602" s="105">
        <v>0</v>
      </c>
      <c r="F602" s="105">
        <f>G602+I602+H602</f>
        <v>93</v>
      </c>
      <c r="G602" s="105">
        <v>93</v>
      </c>
      <c r="H602" s="105"/>
      <c r="I602" s="105">
        <v>0</v>
      </c>
    </row>
    <row r="603" ht="20" customHeight="1" spans="1:9">
      <c r="A603" s="104" t="s">
        <v>720</v>
      </c>
      <c r="B603" s="105">
        <f>C603+F603</f>
        <v>250</v>
      </c>
      <c r="C603" s="105">
        <f>D603+E603</f>
        <v>0</v>
      </c>
      <c r="D603" s="105">
        <v>0</v>
      </c>
      <c r="E603" s="105">
        <v>0</v>
      </c>
      <c r="F603" s="105">
        <f>G603+I603+H603</f>
        <v>250</v>
      </c>
      <c r="G603" s="105">
        <v>250</v>
      </c>
      <c r="H603" s="105"/>
      <c r="I603" s="105">
        <v>0</v>
      </c>
    </row>
    <row r="604" s="85" customFormat="1" ht="20" customHeight="1" spans="1:9">
      <c r="A604" s="103" t="s">
        <v>721</v>
      </c>
      <c r="B604" s="102">
        <f>C604+F604</f>
        <v>4310.65</v>
      </c>
      <c r="C604" s="102">
        <f>D604+E604</f>
        <v>0</v>
      </c>
      <c r="D604" s="102">
        <f t="shared" ref="D604:I604" si="305">SUM(D605)</f>
        <v>0</v>
      </c>
      <c r="E604" s="102">
        <f>SUM(E605)</f>
        <v>0</v>
      </c>
      <c r="F604" s="102">
        <f>G604+I604+H604</f>
        <v>4310.65</v>
      </c>
      <c r="G604" s="102">
        <f t="shared" ref="G604:I604" si="306">SUM(G605)</f>
        <v>4310.65</v>
      </c>
      <c r="H604" s="102">
        <f>SUM(H605)</f>
        <v>0</v>
      </c>
      <c r="I604" s="102">
        <f>SUM(I605)</f>
        <v>0</v>
      </c>
    </row>
    <row r="605" s="85" customFormat="1" ht="20" customHeight="1" spans="1:9">
      <c r="A605" s="104" t="s">
        <v>722</v>
      </c>
      <c r="B605" s="105">
        <f>C605+F605</f>
        <v>4310.65</v>
      </c>
      <c r="C605" s="105">
        <f>D605+E605</f>
        <v>0</v>
      </c>
      <c r="D605" s="105"/>
      <c r="E605" s="105"/>
      <c r="F605" s="105">
        <f>G605+I605+H605</f>
        <v>4310.65</v>
      </c>
      <c r="G605" s="105">
        <v>4310.65</v>
      </c>
      <c r="H605" s="105"/>
      <c r="I605" s="105"/>
    </row>
    <row r="606" s="86" customFormat="1" ht="20" customHeight="1" spans="1:9">
      <c r="A606" s="103" t="s">
        <v>723</v>
      </c>
      <c r="B606" s="102">
        <f>C606+F606</f>
        <v>238125</v>
      </c>
      <c r="C606" s="102">
        <f>D606+E606</f>
        <v>9930.91</v>
      </c>
      <c r="D606" s="102">
        <f t="shared" ref="D606:I606" si="307">D607+D614</f>
        <v>9930.91</v>
      </c>
      <c r="E606" s="102">
        <f>E607+E614</f>
        <v>0</v>
      </c>
      <c r="F606" s="102">
        <f>G606+I606+H606</f>
        <v>228194.09</v>
      </c>
      <c r="G606" s="102">
        <f t="shared" ref="G606:I606" si="308">G607+G614</f>
        <v>129867.49</v>
      </c>
      <c r="H606" s="102">
        <f>H607+H614</f>
        <v>90699.6</v>
      </c>
      <c r="I606" s="102">
        <f>I607+I614</f>
        <v>7627</v>
      </c>
    </row>
    <row r="607" s="85" customFormat="1" ht="20" customHeight="1" spans="1:9">
      <c r="A607" s="103" t="s">
        <v>724</v>
      </c>
      <c r="B607" s="102">
        <f>C607+F607</f>
        <v>221980.09</v>
      </c>
      <c r="C607" s="102">
        <f>D607+E607</f>
        <v>0</v>
      </c>
      <c r="D607" s="102">
        <f t="shared" ref="D607:I607" si="309">SUM(D608:D613)</f>
        <v>0</v>
      </c>
      <c r="E607" s="102">
        <f>SUM(E608:E613)</f>
        <v>0</v>
      </c>
      <c r="F607" s="102">
        <f>G607+I607+H607</f>
        <v>221980.09</v>
      </c>
      <c r="G607" s="102">
        <f t="shared" ref="G607:I607" si="310">SUM(G608:G613)</f>
        <v>129867.49</v>
      </c>
      <c r="H607" s="102">
        <f>SUM(H608:H613)</f>
        <v>90699.6</v>
      </c>
      <c r="I607" s="102">
        <f>SUM(I608:I613)</f>
        <v>1413</v>
      </c>
    </row>
    <row r="608" ht="20" customHeight="1" spans="1:9">
      <c r="A608" s="104" t="s">
        <v>725</v>
      </c>
      <c r="B608" s="105">
        <f>C608+F608</f>
        <v>0</v>
      </c>
      <c r="C608" s="105">
        <f>D608+E608</f>
        <v>0</v>
      </c>
      <c r="D608" s="105"/>
      <c r="E608" s="105"/>
      <c r="F608" s="105">
        <f>G608+I608+H608</f>
        <v>0</v>
      </c>
      <c r="G608" s="105"/>
      <c r="H608" s="105"/>
      <c r="I608" s="105"/>
    </row>
    <row r="609" ht="20" customHeight="1" spans="1:9">
      <c r="A609" s="104" t="s">
        <v>726</v>
      </c>
      <c r="B609" s="105">
        <f>C609+F609</f>
        <v>151694.4</v>
      </c>
      <c r="C609" s="105">
        <f>D609+E609</f>
        <v>0</v>
      </c>
      <c r="D609" s="105">
        <v>0</v>
      </c>
      <c r="E609" s="105">
        <v>0</v>
      </c>
      <c r="F609" s="105">
        <f>G609+I609+H609</f>
        <v>151694.4</v>
      </c>
      <c r="G609" s="105">
        <v>111694.4</v>
      </c>
      <c r="H609" s="105">
        <v>40000</v>
      </c>
      <c r="I609" s="105"/>
    </row>
    <row r="610" ht="20" customHeight="1" spans="1:9">
      <c r="A610" s="104" t="s">
        <v>727</v>
      </c>
      <c r="B610" s="105">
        <f>C610+F610</f>
        <v>2514</v>
      </c>
      <c r="C610" s="105">
        <f>D610+E610</f>
        <v>0</v>
      </c>
      <c r="D610" s="105">
        <v>0</v>
      </c>
      <c r="E610" s="105">
        <v>0</v>
      </c>
      <c r="F610" s="105">
        <f>G610+I610+H610</f>
        <v>2514</v>
      </c>
      <c r="G610" s="105">
        <v>1101</v>
      </c>
      <c r="H610" s="105"/>
      <c r="I610" s="105">
        <v>1413</v>
      </c>
    </row>
    <row r="611" ht="20" customHeight="1" spans="1:9">
      <c r="A611" s="104" t="s">
        <v>728</v>
      </c>
      <c r="B611" s="105">
        <f>C611+F611</f>
        <v>8957.85</v>
      </c>
      <c r="C611" s="105">
        <f>D611+E611</f>
        <v>0</v>
      </c>
      <c r="D611" s="105"/>
      <c r="E611" s="105"/>
      <c r="F611" s="105">
        <f>G611+I611+H611</f>
        <v>8957.85</v>
      </c>
      <c r="G611" s="105">
        <v>8957.85</v>
      </c>
      <c r="H611" s="105"/>
      <c r="I611" s="105"/>
    </row>
    <row r="612" ht="20" customHeight="1" spans="1:9">
      <c r="A612" s="104" t="s">
        <v>729</v>
      </c>
      <c r="B612" s="105">
        <f t="shared" ref="B612:B659" si="311">C612+F612</f>
        <v>0</v>
      </c>
      <c r="C612" s="105">
        <f>D612+E612</f>
        <v>0</v>
      </c>
      <c r="D612" s="105"/>
      <c r="E612" s="105"/>
      <c r="F612" s="105">
        <f>G612+I612+H612</f>
        <v>0</v>
      </c>
      <c r="G612" s="105"/>
      <c r="H612" s="105"/>
      <c r="I612" s="105"/>
    </row>
    <row r="613" ht="20" customHeight="1" spans="1:9">
      <c r="A613" s="104" t="s">
        <v>730</v>
      </c>
      <c r="B613" s="105">
        <f>C613+F613</f>
        <v>58813.84</v>
      </c>
      <c r="C613" s="105">
        <f>D613+E613</f>
        <v>0</v>
      </c>
      <c r="D613" s="105"/>
      <c r="E613" s="105"/>
      <c r="F613" s="105">
        <f>G613+I613+H613</f>
        <v>58813.84</v>
      </c>
      <c r="G613" s="105">
        <v>8114.24</v>
      </c>
      <c r="H613" s="105">
        <f>108305.6-57606</f>
        <v>50699.6</v>
      </c>
      <c r="I613" s="105"/>
    </row>
    <row r="614" s="85" customFormat="1" ht="20" customHeight="1" spans="1:9">
      <c r="A614" s="103" t="s">
        <v>731</v>
      </c>
      <c r="B614" s="102">
        <f>C614+F614</f>
        <v>16144.91</v>
      </c>
      <c r="C614" s="102">
        <f>D614+E614</f>
        <v>9930.91</v>
      </c>
      <c r="D614" s="102">
        <f t="shared" ref="D614:I614" si="312">SUM(D615)</f>
        <v>9930.91</v>
      </c>
      <c r="E614" s="102">
        <f>SUM(E615)</f>
        <v>0</v>
      </c>
      <c r="F614" s="102">
        <f>G614+I614+H614</f>
        <v>6214</v>
      </c>
      <c r="G614" s="102">
        <f t="shared" ref="G614:I614" si="313">SUM(G615)</f>
        <v>0</v>
      </c>
      <c r="H614" s="102">
        <f>SUM(H615)</f>
        <v>0</v>
      </c>
      <c r="I614" s="102">
        <f>SUM(I615)</f>
        <v>6214</v>
      </c>
    </row>
    <row r="615" ht="20" customHeight="1" spans="1:9">
      <c r="A615" s="104" t="s">
        <v>732</v>
      </c>
      <c r="B615" s="105">
        <f>C615+F615</f>
        <v>16144.91</v>
      </c>
      <c r="C615" s="105">
        <f>D615+E615</f>
        <v>9930.91</v>
      </c>
      <c r="D615" s="106">
        <f>12305.63-2574.72+200</f>
        <v>9930.91</v>
      </c>
      <c r="E615" s="106"/>
      <c r="F615" s="105">
        <f>G615+I615+H615</f>
        <v>6214</v>
      </c>
      <c r="G615" s="105"/>
      <c r="H615" s="105"/>
      <c r="I615" s="105">
        <v>6214</v>
      </c>
    </row>
    <row r="616" s="85" customFormat="1" ht="20" customHeight="1" spans="1:9">
      <c r="A616" s="103" t="s">
        <v>733</v>
      </c>
      <c r="B616" s="102">
        <f>C616+F616</f>
        <v>4383</v>
      </c>
      <c r="C616" s="102">
        <f>D616+E616</f>
        <v>99.72</v>
      </c>
      <c r="D616" s="102">
        <f t="shared" ref="D616:I616" si="314">D617</f>
        <v>84.92</v>
      </c>
      <c r="E616" s="102">
        <f>E617</f>
        <v>14.8</v>
      </c>
      <c r="F616" s="102">
        <f>G616+I616+H616</f>
        <v>4283.28</v>
      </c>
      <c r="G616" s="102">
        <f t="shared" ref="G616:I616" si="315">G617</f>
        <v>4283.28</v>
      </c>
      <c r="H616" s="102">
        <f>H617</f>
        <v>0</v>
      </c>
      <c r="I616" s="102">
        <f>I617</f>
        <v>0</v>
      </c>
    </row>
    <row r="617" s="85" customFormat="1" ht="20" customHeight="1" spans="1:9">
      <c r="A617" s="103" t="s">
        <v>734</v>
      </c>
      <c r="B617" s="102">
        <f>C617+F617</f>
        <v>4383</v>
      </c>
      <c r="C617" s="102">
        <f>D617+E617</f>
        <v>99.72</v>
      </c>
      <c r="D617" s="102">
        <f t="shared" ref="D617:I617" si="316">SUM(D618:D622)</f>
        <v>84.92</v>
      </c>
      <c r="E617" s="102">
        <f>SUM(E618:E622)</f>
        <v>14.8</v>
      </c>
      <c r="F617" s="102">
        <f>G617+I617+H617</f>
        <v>4283.28</v>
      </c>
      <c r="G617" s="102">
        <f t="shared" ref="G617:I617" si="317">SUM(G618:G622)</f>
        <v>4283.28</v>
      </c>
      <c r="H617" s="102">
        <f>SUM(H618:H622)</f>
        <v>0</v>
      </c>
      <c r="I617" s="102">
        <f>SUM(I618:I622)</f>
        <v>0</v>
      </c>
    </row>
    <row r="618" ht="20" customHeight="1" spans="1:9">
      <c r="A618" s="104" t="s">
        <v>735</v>
      </c>
      <c r="B618" s="105">
        <f>C618+F618</f>
        <v>99.72</v>
      </c>
      <c r="C618" s="105">
        <f>D618+E618</f>
        <v>99.72</v>
      </c>
      <c r="D618" s="106">
        <v>84.92</v>
      </c>
      <c r="E618" s="106">
        <v>14.8</v>
      </c>
      <c r="F618" s="105">
        <f>G618+I618+H618</f>
        <v>0</v>
      </c>
      <c r="G618" s="105"/>
      <c r="H618" s="105"/>
      <c r="I618" s="105">
        <v>0</v>
      </c>
    </row>
    <row r="619" ht="20" customHeight="1" spans="1:9">
      <c r="A619" s="104" t="s">
        <v>736</v>
      </c>
      <c r="B619" s="105">
        <f>C619+F619</f>
        <v>1123</v>
      </c>
      <c r="C619" s="105">
        <f>D619+E619</f>
        <v>0</v>
      </c>
      <c r="D619" s="105"/>
      <c r="E619" s="105"/>
      <c r="F619" s="105">
        <f>G619+I619+H619</f>
        <v>1123</v>
      </c>
      <c r="G619" s="105">
        <v>1123</v>
      </c>
      <c r="H619" s="105"/>
      <c r="I619" s="105"/>
    </row>
    <row r="620" ht="20" customHeight="1" spans="1:9">
      <c r="A620" s="104" t="s">
        <v>737</v>
      </c>
      <c r="B620" s="105">
        <f>C620+F620</f>
        <v>0</v>
      </c>
      <c r="C620" s="105">
        <f>D620+E620</f>
        <v>0</v>
      </c>
      <c r="D620" s="105"/>
      <c r="E620" s="105"/>
      <c r="F620" s="105">
        <f>G620+I620+H620</f>
        <v>0</v>
      </c>
      <c r="G620" s="105"/>
      <c r="H620" s="105"/>
      <c r="I620" s="105"/>
    </row>
    <row r="621" ht="20" customHeight="1" spans="1:9">
      <c r="A621" s="104" t="s">
        <v>738</v>
      </c>
      <c r="B621" s="105">
        <f>C621+F621</f>
        <v>180</v>
      </c>
      <c r="C621" s="105">
        <f>D621+E621</f>
        <v>0</v>
      </c>
      <c r="D621" s="105"/>
      <c r="E621" s="105"/>
      <c r="F621" s="105">
        <f>G621+I621+H621</f>
        <v>180</v>
      </c>
      <c r="G621" s="105">
        <v>180</v>
      </c>
      <c r="H621" s="105"/>
      <c r="I621" s="105"/>
    </row>
    <row r="622" ht="20" customHeight="1" spans="1:9">
      <c r="A622" s="104" t="s">
        <v>739</v>
      </c>
      <c r="B622" s="105">
        <f>C622+F622</f>
        <v>2980.28</v>
      </c>
      <c r="C622" s="105">
        <f>D622+E622</f>
        <v>0</v>
      </c>
      <c r="D622" s="105"/>
      <c r="E622" s="105"/>
      <c r="F622" s="105">
        <f>G622+I622+H622</f>
        <v>2980.28</v>
      </c>
      <c r="G622" s="105">
        <v>2980.28</v>
      </c>
      <c r="H622" s="105"/>
      <c r="I622" s="105"/>
    </row>
    <row r="623" s="85" customFormat="1" ht="20" customHeight="1" spans="1:9">
      <c r="A623" s="112" t="s">
        <v>740</v>
      </c>
      <c r="B623" s="105">
        <f>C623+F623</f>
        <v>7113</v>
      </c>
      <c r="C623" s="105">
        <f>D623+E623</f>
        <v>775.18</v>
      </c>
      <c r="D623" s="113">
        <f>D624+D634+D639+D650+D646</f>
        <v>675.39</v>
      </c>
      <c r="E623" s="113">
        <f t="shared" ref="E623:I623" si="318">E624+E634+E639+E650</f>
        <v>99.79</v>
      </c>
      <c r="F623" s="102">
        <f>G623+I623+H623</f>
        <v>6337.82</v>
      </c>
      <c r="G623" s="113">
        <f>G624+G634+G639+G650+G646</f>
        <v>5777.82</v>
      </c>
      <c r="H623" s="113">
        <f>H624+H634+H639+H650</f>
        <v>500</v>
      </c>
      <c r="I623" s="113">
        <f>I624+I634+I639+I650</f>
        <v>60</v>
      </c>
    </row>
    <row r="624" s="85" customFormat="1" ht="20" customHeight="1" spans="1:9">
      <c r="A624" s="103" t="s">
        <v>741</v>
      </c>
      <c r="B624" s="102">
        <f>C624+F624</f>
        <v>829.83</v>
      </c>
      <c r="C624" s="102">
        <f>D624+E624</f>
        <v>576.83</v>
      </c>
      <c r="D624" s="102">
        <f t="shared" ref="D624:I624" si="319">SUM(D625:D633)</f>
        <v>509.6</v>
      </c>
      <c r="E624" s="102">
        <f>SUM(E625:E633)</f>
        <v>67.23</v>
      </c>
      <c r="F624" s="102">
        <f>G624+I624+H624</f>
        <v>253</v>
      </c>
      <c r="G624" s="102">
        <f t="shared" ref="G624:I624" si="320">SUM(G625:G633)</f>
        <v>193</v>
      </c>
      <c r="H624" s="102">
        <f>SUM(H625:H633)</f>
        <v>0</v>
      </c>
      <c r="I624" s="102">
        <f>SUM(I625:I633)</f>
        <v>60</v>
      </c>
    </row>
    <row r="625" s="85" customFormat="1" ht="20" customHeight="1" spans="1:9">
      <c r="A625" s="104" t="s">
        <v>742</v>
      </c>
      <c r="B625" s="105">
        <f>C625+F625</f>
        <v>426.77</v>
      </c>
      <c r="C625" s="105">
        <f>D625+E625</f>
        <v>426.77</v>
      </c>
      <c r="D625" s="106">
        <v>369.75</v>
      </c>
      <c r="E625" s="106">
        <v>57.02</v>
      </c>
      <c r="F625" s="105">
        <f>G625+I625+H625</f>
        <v>0</v>
      </c>
      <c r="G625" s="105"/>
      <c r="H625" s="105"/>
      <c r="I625" s="105"/>
    </row>
    <row r="626" s="85" customFormat="1" ht="20" customHeight="1" spans="1:9">
      <c r="A626" s="104" t="s">
        <v>743</v>
      </c>
      <c r="B626" s="105">
        <f>C626+F626</f>
        <v>0</v>
      </c>
      <c r="C626" s="105">
        <f>D626+E626</f>
        <v>0</v>
      </c>
      <c r="D626" s="105"/>
      <c r="E626" s="105"/>
      <c r="F626" s="105">
        <f>G626+I626+H626</f>
        <v>0</v>
      </c>
      <c r="G626" s="105"/>
      <c r="H626" s="105"/>
      <c r="I626" s="105"/>
    </row>
    <row r="627" s="85" customFormat="1" ht="20" customHeight="1" spans="1:9">
      <c r="A627" s="104" t="s">
        <v>744</v>
      </c>
      <c r="B627" s="105">
        <f>C627+F627</f>
        <v>0</v>
      </c>
      <c r="C627" s="105">
        <f>D627+E627</f>
        <v>0</v>
      </c>
      <c r="D627" s="105"/>
      <c r="E627" s="105"/>
      <c r="F627" s="105">
        <f>G627+I627+H627</f>
        <v>0</v>
      </c>
      <c r="G627" s="105"/>
      <c r="H627" s="105"/>
      <c r="I627" s="105"/>
    </row>
    <row r="628" s="85" customFormat="1" ht="20" customHeight="1" spans="1:9">
      <c r="A628" s="104" t="s">
        <v>745</v>
      </c>
      <c r="B628" s="105">
        <f>C628+F628</f>
        <v>81</v>
      </c>
      <c r="C628" s="105">
        <f>D628+E628</f>
        <v>0</v>
      </c>
      <c r="D628" s="105"/>
      <c r="E628" s="105"/>
      <c r="F628" s="105">
        <f>G628+I628+H628</f>
        <v>81</v>
      </c>
      <c r="G628" s="105">
        <v>21</v>
      </c>
      <c r="H628" s="105"/>
      <c r="I628" s="105">
        <v>60</v>
      </c>
    </row>
    <row r="629" s="85" customFormat="1" ht="20" customHeight="1" spans="1:9">
      <c r="A629" s="104" t="s">
        <v>746</v>
      </c>
      <c r="B629" s="105">
        <f>C629+F629</f>
        <v>0</v>
      </c>
      <c r="C629" s="105">
        <f>D629+E629</f>
        <v>0</v>
      </c>
      <c r="D629" s="105"/>
      <c r="E629" s="105"/>
      <c r="F629" s="105">
        <f>G629+I629+H629</f>
        <v>0</v>
      </c>
      <c r="G629" s="105"/>
      <c r="H629" s="105"/>
      <c r="I629" s="105"/>
    </row>
    <row r="630" s="85" customFormat="1" ht="20" customHeight="1" spans="1:9">
      <c r="A630" s="104" t="s">
        <v>747</v>
      </c>
      <c r="B630" s="105">
        <f>C630+F630</f>
        <v>0</v>
      </c>
      <c r="C630" s="105">
        <f>D630+E630</f>
        <v>0</v>
      </c>
      <c r="D630" s="105"/>
      <c r="E630" s="105"/>
      <c r="F630" s="105">
        <f>G630+I630+H630</f>
        <v>0</v>
      </c>
      <c r="G630" s="105"/>
      <c r="H630" s="105"/>
      <c r="I630" s="105"/>
    </row>
    <row r="631" s="85" customFormat="1" ht="20" customHeight="1" spans="1:9">
      <c r="A631" s="104" t="s">
        <v>748</v>
      </c>
      <c r="B631" s="105">
        <f>C631+F631</f>
        <v>0</v>
      </c>
      <c r="C631" s="105">
        <f>D631+E631</f>
        <v>0</v>
      </c>
      <c r="D631" s="105"/>
      <c r="E631" s="105"/>
      <c r="F631" s="105">
        <f>G631+I631+H631</f>
        <v>0</v>
      </c>
      <c r="G631" s="105"/>
      <c r="H631" s="105"/>
      <c r="I631" s="105"/>
    </row>
    <row r="632" s="85" customFormat="1" ht="20" customHeight="1" spans="1:9">
      <c r="A632" s="104" t="s">
        <v>749</v>
      </c>
      <c r="B632" s="105">
        <f>C632+F632</f>
        <v>150.06</v>
      </c>
      <c r="C632" s="105">
        <f>D632+E632</f>
        <v>150.06</v>
      </c>
      <c r="D632" s="106">
        <v>139.85</v>
      </c>
      <c r="E632" s="106">
        <v>10.21</v>
      </c>
      <c r="F632" s="105">
        <f>G632+I632+H632</f>
        <v>0</v>
      </c>
      <c r="G632" s="105"/>
      <c r="H632" s="105"/>
      <c r="I632" s="105"/>
    </row>
    <row r="633" s="85" customFormat="1" ht="20" customHeight="1" spans="1:9">
      <c r="A633" s="104" t="s">
        <v>750</v>
      </c>
      <c r="B633" s="105">
        <f>C633+F633</f>
        <v>172</v>
      </c>
      <c r="C633" s="105">
        <f>D633+E633</f>
        <v>0</v>
      </c>
      <c r="D633" s="105"/>
      <c r="E633" s="105"/>
      <c r="F633" s="105">
        <f>G633+I633+H633</f>
        <v>172</v>
      </c>
      <c r="G633" s="105">
        <v>172</v>
      </c>
      <c r="H633" s="105"/>
      <c r="I633" s="105"/>
    </row>
    <row r="634" s="85" customFormat="1" ht="20" customHeight="1" spans="1:9">
      <c r="A634" s="103" t="s">
        <v>751</v>
      </c>
      <c r="B634" s="102">
        <f>C634+F634</f>
        <v>3551</v>
      </c>
      <c r="C634" s="102">
        <f>D634+E634</f>
        <v>0</v>
      </c>
      <c r="D634" s="102">
        <f t="shared" ref="D634:I634" si="321">SUM(D635:D638)</f>
        <v>0</v>
      </c>
      <c r="E634" s="102">
        <f>SUM(E635:E638)</f>
        <v>0</v>
      </c>
      <c r="F634" s="102">
        <f>G634+I634+H634</f>
        <v>3551</v>
      </c>
      <c r="G634" s="102">
        <f t="shared" ref="G634:I634" si="322">SUM(G635:G638)</f>
        <v>3551</v>
      </c>
      <c r="H634" s="102">
        <f>SUM(H635:H638)</f>
        <v>0</v>
      </c>
      <c r="I634" s="102">
        <f>SUM(I635:I638)</f>
        <v>0</v>
      </c>
    </row>
    <row r="635" s="85" customFormat="1" ht="20" customHeight="1" spans="1:9">
      <c r="A635" s="104" t="s">
        <v>752</v>
      </c>
      <c r="B635" s="105">
        <f>C635+F635</f>
        <v>0</v>
      </c>
      <c r="C635" s="105">
        <f>D635+E635</f>
        <v>0</v>
      </c>
      <c r="D635" s="105"/>
      <c r="E635" s="105"/>
      <c r="F635" s="105">
        <f>G635+I635+H635</f>
        <v>0</v>
      </c>
      <c r="G635" s="105"/>
      <c r="H635" s="105"/>
      <c r="I635" s="105"/>
    </row>
    <row r="636" s="85" customFormat="1" ht="20" customHeight="1" spans="1:9">
      <c r="A636" s="104" t="s">
        <v>753</v>
      </c>
      <c r="B636" s="105">
        <f>C636+F636</f>
        <v>0</v>
      </c>
      <c r="C636" s="105">
        <f>D636+E636</f>
        <v>0</v>
      </c>
      <c r="D636" s="105"/>
      <c r="E636" s="105"/>
      <c r="F636" s="105">
        <f>G636+I636+H636</f>
        <v>0</v>
      </c>
      <c r="G636" s="105"/>
      <c r="H636" s="105"/>
      <c r="I636" s="105"/>
    </row>
    <row r="637" s="85" customFormat="1" ht="20" customHeight="1" spans="1:9">
      <c r="A637" s="104" t="s">
        <v>754</v>
      </c>
      <c r="B637" s="105">
        <f>C637+F637</f>
        <v>0</v>
      </c>
      <c r="C637" s="105">
        <f>D637+E637</f>
        <v>0</v>
      </c>
      <c r="D637" s="105"/>
      <c r="E637" s="105"/>
      <c r="F637" s="105">
        <f>G637+I637+H637</f>
        <v>0</v>
      </c>
      <c r="G637" s="105"/>
      <c r="H637" s="105"/>
      <c r="I637" s="105"/>
    </row>
    <row r="638" s="85" customFormat="1" ht="20" customHeight="1" spans="1:9">
      <c r="A638" s="104" t="s">
        <v>755</v>
      </c>
      <c r="B638" s="105">
        <f>C638+F638</f>
        <v>3551</v>
      </c>
      <c r="C638" s="105">
        <f>D638+E638</f>
        <v>0</v>
      </c>
      <c r="D638" s="105"/>
      <c r="E638" s="105"/>
      <c r="F638" s="105">
        <f>G638+I638+H638</f>
        <v>3551</v>
      </c>
      <c r="G638" s="105">
        <v>3551</v>
      </c>
      <c r="H638" s="105"/>
      <c r="I638" s="105"/>
    </row>
    <row r="639" s="85" customFormat="1" ht="20" customHeight="1" spans="1:9">
      <c r="A639" s="103" t="s">
        <v>756</v>
      </c>
      <c r="B639" s="102">
        <f>C639+F639</f>
        <v>531.35</v>
      </c>
      <c r="C639" s="102">
        <f>D639+E639</f>
        <v>198.35</v>
      </c>
      <c r="D639" s="102">
        <f t="shared" ref="D639:I639" si="323">SUM(D640:D645)</f>
        <v>165.79</v>
      </c>
      <c r="E639" s="102">
        <f>SUM(E640:E645)</f>
        <v>32.56</v>
      </c>
      <c r="F639" s="102">
        <f>G639+I639+H639</f>
        <v>333</v>
      </c>
      <c r="G639" s="102">
        <f t="shared" ref="G639:I639" si="324">SUM(G640:G645)</f>
        <v>333</v>
      </c>
      <c r="H639" s="102">
        <f>SUM(H640:H645)</f>
        <v>0</v>
      </c>
      <c r="I639" s="102">
        <f>SUM(I640:I645)</f>
        <v>0</v>
      </c>
    </row>
    <row r="640" s="85" customFormat="1" ht="20" customHeight="1" spans="1:9">
      <c r="A640" s="104" t="s">
        <v>757</v>
      </c>
      <c r="B640" s="105">
        <f>C640+F640</f>
        <v>198.35</v>
      </c>
      <c r="C640" s="105">
        <f>D640+E640</f>
        <v>198.35</v>
      </c>
      <c r="D640" s="106">
        <v>165.79</v>
      </c>
      <c r="E640" s="106">
        <v>32.56</v>
      </c>
      <c r="F640" s="105">
        <f>G640+I640+H640</f>
        <v>0</v>
      </c>
      <c r="G640" s="105"/>
      <c r="H640" s="105"/>
      <c r="I640" s="105"/>
    </row>
    <row r="641" s="85" customFormat="1" ht="20" customHeight="1" spans="1:9">
      <c r="A641" s="104" t="s">
        <v>758</v>
      </c>
      <c r="B641" s="105">
        <f>C641+F641</f>
        <v>5</v>
      </c>
      <c r="C641" s="105">
        <f>D641+E641</f>
        <v>0</v>
      </c>
      <c r="D641" s="105"/>
      <c r="E641" s="105"/>
      <c r="F641" s="105">
        <f>G641+I641+H641</f>
        <v>5</v>
      </c>
      <c r="G641" s="105">
        <v>5</v>
      </c>
      <c r="H641" s="105"/>
      <c r="I641" s="105"/>
    </row>
    <row r="642" s="85" customFormat="1" ht="20" customHeight="1" spans="1:9">
      <c r="A642" s="104" t="s">
        <v>759</v>
      </c>
      <c r="B642" s="105">
        <f>C642+F642</f>
        <v>78</v>
      </c>
      <c r="C642" s="105">
        <f>D642+E642</f>
        <v>0</v>
      </c>
      <c r="D642" s="105"/>
      <c r="E642" s="105"/>
      <c r="F642" s="105">
        <f>G642+I642+H642</f>
        <v>78</v>
      </c>
      <c r="G642" s="105">
        <v>78</v>
      </c>
      <c r="H642" s="105"/>
      <c r="I642" s="105"/>
    </row>
    <row r="643" s="85" customFormat="1" ht="20" customHeight="1" spans="1:9">
      <c r="A643" s="104" t="s">
        <v>760</v>
      </c>
      <c r="B643" s="105">
        <f>C643+F643</f>
        <v>0</v>
      </c>
      <c r="C643" s="105">
        <f>D643+E643</f>
        <v>0</v>
      </c>
      <c r="D643" s="105"/>
      <c r="E643" s="105"/>
      <c r="F643" s="105">
        <f>G643+I643+H643</f>
        <v>0</v>
      </c>
      <c r="G643" s="105"/>
      <c r="H643" s="105"/>
      <c r="I643" s="105"/>
    </row>
    <row r="644" s="85" customFormat="1" ht="20" customHeight="1" spans="1:9">
      <c r="A644" s="104" t="s">
        <v>761</v>
      </c>
      <c r="B644" s="105">
        <f>C644+F644</f>
        <v>0</v>
      </c>
      <c r="C644" s="105">
        <f>D644+E644</f>
        <v>0</v>
      </c>
      <c r="D644" s="105"/>
      <c r="E644" s="105"/>
      <c r="F644" s="105">
        <f>G644+I644+H644</f>
        <v>0</v>
      </c>
      <c r="G644" s="105"/>
      <c r="H644" s="105"/>
      <c r="I644" s="105"/>
    </row>
    <row r="645" s="85" customFormat="1" ht="20" customHeight="1" spans="1:9">
      <c r="A645" s="104" t="s">
        <v>762</v>
      </c>
      <c r="B645" s="105">
        <f>C645+F645</f>
        <v>250</v>
      </c>
      <c r="C645" s="105">
        <f t="shared" ref="C645:C659" si="325">D645+E645</f>
        <v>0</v>
      </c>
      <c r="D645" s="105"/>
      <c r="E645" s="105"/>
      <c r="F645" s="105">
        <f>G645+I645+H645</f>
        <v>250</v>
      </c>
      <c r="G645" s="105">
        <v>250</v>
      </c>
      <c r="H645" s="105"/>
      <c r="I645" s="105"/>
    </row>
    <row r="646" s="85" customFormat="1" ht="20" customHeight="1" spans="1:9">
      <c r="A646" s="103" t="s">
        <v>763</v>
      </c>
      <c r="B646" s="102">
        <f>C646+F646</f>
        <v>1700.82</v>
      </c>
      <c r="C646" s="102">
        <f>D646+E646</f>
        <v>0</v>
      </c>
      <c r="D646" s="102">
        <f t="shared" ref="D646:I646" si="326">SUM(D647:D649)</f>
        <v>0</v>
      </c>
      <c r="E646" s="102">
        <f>SUM(E647:E649)</f>
        <v>0</v>
      </c>
      <c r="F646" s="102">
        <f>G646+I646+H646</f>
        <v>1700.82</v>
      </c>
      <c r="G646" s="102">
        <f t="shared" ref="G646:I646" si="327">SUM(G647:G649)</f>
        <v>1700.82</v>
      </c>
      <c r="H646" s="102">
        <f>SUM(H647:H649)</f>
        <v>0</v>
      </c>
      <c r="I646" s="102">
        <f>SUM(I647:I649)</f>
        <v>0</v>
      </c>
    </row>
    <row r="647" s="85" customFormat="1" ht="20" customHeight="1" spans="1:9">
      <c r="A647" s="104" t="s">
        <v>764</v>
      </c>
      <c r="B647" s="105">
        <f>C647+F647</f>
        <v>0</v>
      </c>
      <c r="C647" s="105">
        <f>D647+E647</f>
        <v>0</v>
      </c>
      <c r="D647" s="105"/>
      <c r="E647" s="105"/>
      <c r="F647" s="105">
        <f>G647+I647+H647</f>
        <v>0</v>
      </c>
      <c r="G647" s="105"/>
      <c r="H647" s="105"/>
      <c r="I647" s="105"/>
    </row>
    <row r="648" s="85" customFormat="1" ht="20" customHeight="1" spans="1:9">
      <c r="A648" s="104" t="s">
        <v>765</v>
      </c>
      <c r="B648" s="105">
        <f>C648+F648</f>
        <v>1700.82</v>
      </c>
      <c r="C648" s="105">
        <f>D648+E648</f>
        <v>0</v>
      </c>
      <c r="D648" s="105"/>
      <c r="E648" s="105"/>
      <c r="F648" s="105">
        <f>G648+I648+H648</f>
        <v>1700.82</v>
      </c>
      <c r="G648" s="105">
        <v>1700.82</v>
      </c>
      <c r="H648" s="105"/>
      <c r="I648" s="105"/>
    </row>
    <row r="649" s="85" customFormat="1" ht="20" customHeight="1" spans="1:9">
      <c r="A649" s="104" t="s">
        <v>766</v>
      </c>
      <c r="B649" s="105">
        <f>C649+F649</f>
        <v>0</v>
      </c>
      <c r="C649" s="105">
        <f>D649+E649</f>
        <v>0</v>
      </c>
      <c r="D649" s="105"/>
      <c r="E649" s="105"/>
      <c r="F649" s="105">
        <f>G649+I649+H649</f>
        <v>0</v>
      </c>
      <c r="G649" s="105"/>
      <c r="H649" s="105"/>
      <c r="I649" s="105"/>
    </row>
    <row r="650" s="85" customFormat="1" ht="20" customHeight="1" spans="1:9">
      <c r="A650" s="103" t="s">
        <v>767</v>
      </c>
      <c r="B650" s="102">
        <f>C650+F650</f>
        <v>500</v>
      </c>
      <c r="C650" s="102">
        <f>D650+E650</f>
        <v>0</v>
      </c>
      <c r="D650" s="102"/>
      <c r="E650" s="102"/>
      <c r="F650" s="102">
        <f>G650+I650+H650</f>
        <v>500</v>
      </c>
      <c r="G650" s="102"/>
      <c r="H650" s="102">
        <v>500</v>
      </c>
      <c r="I650" s="102"/>
    </row>
    <row r="651" s="86" customFormat="1" ht="20" customHeight="1" spans="1:9">
      <c r="A651" s="103" t="s">
        <v>768</v>
      </c>
      <c r="B651" s="102">
        <f>C651+F651</f>
        <v>18000</v>
      </c>
      <c r="C651" s="102">
        <f>D651+E651</f>
        <v>0</v>
      </c>
      <c r="D651" s="102">
        <f t="shared" ref="D651:I651" si="328">SUM(D652)</f>
        <v>0</v>
      </c>
      <c r="E651" s="102">
        <f>SUM(E652)</f>
        <v>0</v>
      </c>
      <c r="F651" s="102">
        <f>G651+I651+H651</f>
        <v>18000</v>
      </c>
      <c r="G651" s="102">
        <f t="shared" ref="G651:I651" si="329">SUM(G652)</f>
        <v>18000</v>
      </c>
      <c r="H651" s="102">
        <f>SUM(H652)</f>
        <v>0</v>
      </c>
      <c r="I651" s="102">
        <f>SUM(I652)</f>
        <v>0</v>
      </c>
    </row>
    <row r="652" ht="20" customHeight="1" spans="1:9">
      <c r="A652" s="104" t="s">
        <v>768</v>
      </c>
      <c r="B652" s="105">
        <f>C652+F652</f>
        <v>18000</v>
      </c>
      <c r="C652" s="105">
        <f>D652+E652</f>
        <v>0</v>
      </c>
      <c r="D652" s="105"/>
      <c r="E652" s="105"/>
      <c r="F652" s="105">
        <f>G652+I652+H652</f>
        <v>18000</v>
      </c>
      <c r="G652" s="105">
        <v>18000</v>
      </c>
      <c r="H652" s="105"/>
      <c r="I652" s="105"/>
    </row>
    <row r="653" s="86" customFormat="1" ht="20" customHeight="1" spans="1:9">
      <c r="A653" s="103" t="s">
        <v>769</v>
      </c>
      <c r="B653" s="102">
        <f>C653+F653</f>
        <v>273747</v>
      </c>
      <c r="C653" s="102">
        <f>D653+E653</f>
        <v>0</v>
      </c>
      <c r="D653" s="102">
        <f t="shared" ref="D653:I653" si="330">D654</f>
        <v>0</v>
      </c>
      <c r="E653" s="102">
        <f>E654</f>
        <v>0</v>
      </c>
      <c r="F653" s="102">
        <f t="shared" ref="F653:F659" si="331">G653+I653+H653</f>
        <v>273747</v>
      </c>
      <c r="G653" s="102">
        <f t="shared" ref="G653:I653" si="332">G654</f>
        <v>188894</v>
      </c>
      <c r="H653" s="102">
        <f>H654</f>
        <v>57106</v>
      </c>
      <c r="I653" s="102">
        <f>I654</f>
        <v>27747</v>
      </c>
    </row>
    <row r="654" ht="20" customHeight="1" spans="1:9">
      <c r="A654" s="103" t="s">
        <v>770</v>
      </c>
      <c r="B654" s="102">
        <f>C654+F654</f>
        <v>273747</v>
      </c>
      <c r="C654" s="102">
        <f>D654+E654</f>
        <v>0</v>
      </c>
      <c r="D654" s="102">
        <f t="shared" ref="D654:I654" si="333">SUM(D655)</f>
        <v>0</v>
      </c>
      <c r="E654" s="102">
        <f>SUM(E655)</f>
        <v>0</v>
      </c>
      <c r="F654" s="102">
        <f>G654+I654+H654</f>
        <v>273747</v>
      </c>
      <c r="G654" s="102">
        <f t="shared" ref="G654:I654" si="334">SUM(G655)</f>
        <v>188894</v>
      </c>
      <c r="H654" s="102">
        <f>SUM(H655)</f>
        <v>57106</v>
      </c>
      <c r="I654" s="102">
        <f>SUM(I655)</f>
        <v>27747</v>
      </c>
    </row>
    <row r="655" ht="20" customHeight="1" spans="1:9">
      <c r="A655" s="104" t="s">
        <v>771</v>
      </c>
      <c r="B655" s="105">
        <f>C655+F655</f>
        <v>273747</v>
      </c>
      <c r="C655" s="105">
        <f>D655+E655</f>
        <v>0</v>
      </c>
      <c r="D655" s="105">
        <v>0</v>
      </c>
      <c r="E655" s="105">
        <v>0</v>
      </c>
      <c r="F655" s="105">
        <f>G655+I655+H655</f>
        <v>273747</v>
      </c>
      <c r="G655" s="105">
        <f>71821+83289+34284-500</f>
        <v>188894</v>
      </c>
      <c r="H655" s="105">
        <v>57106</v>
      </c>
      <c r="I655" s="105">
        <v>27747</v>
      </c>
    </row>
    <row r="656" s="86" customFormat="1" ht="20" customHeight="1" spans="1:9">
      <c r="A656" s="103" t="s">
        <v>772</v>
      </c>
      <c r="B656" s="102">
        <f>C656+F656</f>
        <v>32928</v>
      </c>
      <c r="C656" s="102">
        <f>D656+E656</f>
        <v>0</v>
      </c>
      <c r="D656" s="102">
        <f t="shared" ref="D656:I656" si="335">SUM(D657)</f>
        <v>0</v>
      </c>
      <c r="E656" s="102">
        <f>SUM(E657)</f>
        <v>0</v>
      </c>
      <c r="F656" s="102">
        <f>G656+I656+H656</f>
        <v>32928</v>
      </c>
      <c r="G656" s="102">
        <f t="shared" ref="G656:I656" si="336">SUM(G657)</f>
        <v>32928</v>
      </c>
      <c r="H656" s="102">
        <f>SUM(H657)</f>
        <v>0</v>
      </c>
      <c r="I656" s="102">
        <f>SUM(I657)</f>
        <v>0</v>
      </c>
    </row>
    <row r="657" ht="20" customHeight="1" spans="1:9">
      <c r="A657" s="104" t="s">
        <v>773</v>
      </c>
      <c r="B657" s="105">
        <f>C657+F657</f>
        <v>32928</v>
      </c>
      <c r="C657" s="105">
        <f>D657+E657</f>
        <v>0</v>
      </c>
      <c r="D657" s="105"/>
      <c r="E657" s="105"/>
      <c r="F657" s="105">
        <f>G657+I657+H657</f>
        <v>32928</v>
      </c>
      <c r="G657" s="105">
        <v>32928</v>
      </c>
      <c r="H657" s="105"/>
      <c r="I657" s="105">
        <v>0</v>
      </c>
    </row>
    <row r="658" s="86" customFormat="1" ht="20" customHeight="1" spans="1:9">
      <c r="A658" s="103" t="s">
        <v>774</v>
      </c>
      <c r="B658" s="102">
        <f>C658+F658</f>
        <v>110</v>
      </c>
      <c r="C658" s="102">
        <f>D658+E658</f>
        <v>0</v>
      </c>
      <c r="D658" s="114">
        <f t="shared" ref="D658:I658" si="337">SUM(D659)</f>
        <v>0</v>
      </c>
      <c r="E658" s="114">
        <f>SUM(E659)</f>
        <v>0</v>
      </c>
      <c r="F658" s="102">
        <f>G658+I658+H658</f>
        <v>110</v>
      </c>
      <c r="G658" s="115">
        <f t="shared" ref="G658:I658" si="338">SUM(G659)</f>
        <v>110</v>
      </c>
      <c r="H658" s="114">
        <f>SUM(H659)</f>
        <v>0</v>
      </c>
      <c r="I658" s="114">
        <f>SUM(I659)</f>
        <v>0</v>
      </c>
    </row>
    <row r="659" ht="20" customHeight="1" spans="1:9">
      <c r="A659" s="104" t="s">
        <v>775</v>
      </c>
      <c r="B659" s="105">
        <f>C659+F659</f>
        <v>110</v>
      </c>
      <c r="C659" s="105">
        <f>D659+E659</f>
        <v>0</v>
      </c>
      <c r="D659" s="116"/>
      <c r="E659" s="116"/>
      <c r="F659" s="105">
        <f>G659+I659+H659</f>
        <v>110</v>
      </c>
      <c r="G659" s="117">
        <v>110</v>
      </c>
      <c r="H659" s="116"/>
      <c r="I659" s="116"/>
    </row>
    <row r="665" spans="7:7">
      <c r="G665" s="118"/>
    </row>
  </sheetData>
  <autoFilter ref="A5:I659"/>
  <mergeCells count="6">
    <mergeCell ref="A2:I2"/>
    <mergeCell ref="C4:I4"/>
    <mergeCell ref="C5:E5"/>
    <mergeCell ref="F5:I5"/>
    <mergeCell ref="A4:A6"/>
    <mergeCell ref="B4:B6"/>
  </mergeCells>
  <printOptions horizontalCentered="1"/>
  <pageMargins left="0.468055555555556" right="0.468055555555556" top="0.389583333333333" bottom="0.507638888888889" header="0.200694444444444" footer="0.389583333333333"/>
  <pageSetup paperSize="9" pageOrder="overThenDown" orientation="portrait" horizontalDpi="600" verticalDpi="300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0"/>
  <sheetViews>
    <sheetView workbookViewId="0">
      <pane ySplit="5" topLeftCell="A6" activePane="bottomLeft" state="frozen"/>
      <selection/>
      <selection pane="bottomLeft" activeCell="D19" sqref="D19"/>
    </sheetView>
  </sheetViews>
  <sheetFormatPr defaultColWidth="9" defaultRowHeight="24.95" customHeight="1" outlineLevelCol="1"/>
  <cols>
    <col min="1" max="1" width="47.125" customWidth="1"/>
    <col min="2" max="2" width="48.375" customWidth="1"/>
  </cols>
  <sheetData>
    <row r="1" ht="22.5" customHeight="1" spans="1:1">
      <c r="A1" t="s">
        <v>776</v>
      </c>
    </row>
    <row r="2" ht="43.5" customHeight="1" spans="1:2">
      <c r="A2" s="2" t="s">
        <v>777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78" customFormat="1" ht="20" customHeight="1" spans="1:2">
      <c r="A5" s="79" t="s">
        <v>778</v>
      </c>
      <c r="B5" s="80">
        <f>SUM(B6:B9)</f>
        <v>77250</v>
      </c>
    </row>
    <row r="6" s="78" customFormat="1" ht="20" customHeight="1" spans="1:2">
      <c r="A6" s="81" t="s">
        <v>779</v>
      </c>
      <c r="B6" s="82">
        <v>48480</v>
      </c>
    </row>
    <row r="7" s="78" customFormat="1" ht="20" customHeight="1" spans="1:2">
      <c r="A7" s="81" t="s">
        <v>780</v>
      </c>
      <c r="B7" s="82">
        <v>18000</v>
      </c>
    </row>
    <row r="8" s="78" customFormat="1" ht="20" customHeight="1" spans="1:2">
      <c r="A8" s="81" t="s">
        <v>781</v>
      </c>
      <c r="B8" s="82">
        <v>5920</v>
      </c>
    </row>
    <row r="9" s="78" customFormat="1" ht="20" customHeight="1" spans="1:2">
      <c r="A9" s="81" t="s">
        <v>782</v>
      </c>
      <c r="B9" s="82">
        <v>4850</v>
      </c>
    </row>
    <row r="10" s="78" customFormat="1" ht="20" customHeight="1" spans="1:2">
      <c r="A10" s="79" t="s">
        <v>783</v>
      </c>
      <c r="B10" s="80">
        <f>SUM(B11:B20)</f>
        <v>8314.83</v>
      </c>
    </row>
    <row r="11" s="78" customFormat="1" ht="20" customHeight="1" spans="1:2">
      <c r="A11" s="81" t="s">
        <v>784</v>
      </c>
      <c r="B11" s="82">
        <v>5500</v>
      </c>
    </row>
    <row r="12" s="78" customFormat="1" ht="20" customHeight="1" spans="1:2">
      <c r="A12" s="81" t="s">
        <v>785</v>
      </c>
      <c r="B12" s="82">
        <v>410</v>
      </c>
    </row>
    <row r="13" s="78" customFormat="1" ht="20" customHeight="1" spans="1:2">
      <c r="A13" s="81" t="s">
        <v>786</v>
      </c>
      <c r="B13" s="82">
        <v>290</v>
      </c>
    </row>
    <row r="14" s="78" customFormat="1" ht="20" customHeight="1" spans="1:2">
      <c r="A14" s="81" t="s">
        <v>787</v>
      </c>
      <c r="B14" s="82">
        <v>0</v>
      </c>
    </row>
    <row r="15" s="78" customFormat="1" ht="20" customHeight="1" spans="1:2">
      <c r="A15" s="81" t="s">
        <v>788</v>
      </c>
      <c r="B15" s="82">
        <v>0</v>
      </c>
    </row>
    <row r="16" s="78" customFormat="1" ht="20" customHeight="1" spans="1:2">
      <c r="A16" s="81" t="s">
        <v>789</v>
      </c>
      <c r="B16" s="82">
        <v>0</v>
      </c>
    </row>
    <row r="17" s="78" customFormat="1" ht="20" customHeight="1" spans="1:2">
      <c r="A17" s="81" t="s">
        <v>790</v>
      </c>
      <c r="B17" s="82">
        <v>0</v>
      </c>
    </row>
    <row r="18" s="78" customFormat="1" ht="20" customHeight="1" spans="1:2">
      <c r="A18" s="81" t="s">
        <v>791</v>
      </c>
      <c r="B18" s="82">
        <v>918.43</v>
      </c>
    </row>
    <row r="19" s="78" customFormat="1" ht="20" customHeight="1" spans="1:2">
      <c r="A19" s="81" t="s">
        <v>792</v>
      </c>
      <c r="B19" s="82">
        <v>0</v>
      </c>
    </row>
    <row r="20" s="78" customFormat="1" ht="20" customHeight="1" spans="1:2">
      <c r="A20" s="81" t="s">
        <v>793</v>
      </c>
      <c r="B20" s="82">
        <v>1196.4</v>
      </c>
    </row>
    <row r="21" s="78" customFormat="1" ht="20" customHeight="1" spans="1:2">
      <c r="A21" s="79" t="s">
        <v>794</v>
      </c>
      <c r="B21" s="80">
        <f>SUM(B22:B23)</f>
        <v>53305.17</v>
      </c>
    </row>
    <row r="22" s="78" customFormat="1" ht="20" customHeight="1" spans="1:2">
      <c r="A22" s="81" t="s">
        <v>795</v>
      </c>
      <c r="B22" s="82">
        <f>14743.04+35637</f>
        <v>50380.04</v>
      </c>
    </row>
    <row r="23" s="78" customFormat="1" ht="20" customHeight="1" spans="1:2">
      <c r="A23" s="81" t="s">
        <v>796</v>
      </c>
      <c r="B23" s="82">
        <f>2300+625.13</f>
        <v>2925.13</v>
      </c>
    </row>
    <row r="24" s="78" customFormat="1" ht="20" customHeight="1" spans="1:2">
      <c r="A24" s="79" t="s">
        <v>797</v>
      </c>
      <c r="B24" s="80">
        <f>SUM(B25:B29)</f>
        <v>1130</v>
      </c>
    </row>
    <row r="25" s="78" customFormat="1" ht="20" customHeight="1" spans="1:2">
      <c r="A25" s="81" t="s">
        <v>798</v>
      </c>
      <c r="B25" s="82">
        <v>560</v>
      </c>
    </row>
    <row r="26" s="78" customFormat="1" ht="20" customHeight="1" spans="1:2">
      <c r="A26" s="81" t="s">
        <v>799</v>
      </c>
      <c r="B26" s="82">
        <v>0</v>
      </c>
    </row>
    <row r="27" s="78" customFormat="1" ht="20" customHeight="1" spans="1:2">
      <c r="A27" s="81" t="s">
        <v>800</v>
      </c>
      <c r="B27" s="82">
        <v>450</v>
      </c>
    </row>
    <row r="28" s="78" customFormat="1" ht="20" customHeight="1" spans="1:2">
      <c r="A28" s="81" t="s">
        <v>801</v>
      </c>
      <c r="B28" s="82">
        <v>0</v>
      </c>
    </row>
    <row r="29" s="78" customFormat="1" ht="20" customHeight="1" spans="1:2">
      <c r="A29" s="81" t="s">
        <v>802</v>
      </c>
      <c r="B29" s="82">
        <v>120</v>
      </c>
    </row>
    <row r="30" s="78" customFormat="1" ht="20" customHeight="1" spans="1:2">
      <c r="A30" s="83" t="s">
        <v>108</v>
      </c>
      <c r="B30" s="84">
        <f>B5+B10+B21+B24</f>
        <v>140000</v>
      </c>
    </row>
  </sheetData>
  <mergeCells count="1">
    <mergeCell ref="A2:B2"/>
  </mergeCells>
  <printOptions horizontalCentered="1"/>
  <pageMargins left="0.0388888888888889" right="0.0388888888888889" top="0.393055555555556" bottom="0.196527777777778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E9" sqref="E9"/>
    </sheetView>
  </sheetViews>
  <sheetFormatPr defaultColWidth="9" defaultRowHeight="24.95" customHeight="1" outlineLevelRow="6" outlineLevelCol="1"/>
  <cols>
    <col min="1" max="1" width="35.75" customWidth="1"/>
    <col min="2" max="2" width="46.5" customWidth="1"/>
  </cols>
  <sheetData>
    <row r="1" customHeight="1" spans="1:1">
      <c r="A1" t="s">
        <v>803</v>
      </c>
    </row>
    <row r="2" ht="64.5" customHeight="1" spans="1:2">
      <c r="A2" s="63" t="s">
        <v>804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805</v>
      </c>
      <c r="B4" s="5" t="s">
        <v>4</v>
      </c>
    </row>
    <row r="5" customHeight="1" spans="1:2">
      <c r="A5" s="74" t="s">
        <v>806</v>
      </c>
      <c r="B5" s="75">
        <v>36000</v>
      </c>
    </row>
    <row r="6" customHeight="1" spans="1:2">
      <c r="A6" s="74" t="s">
        <v>807</v>
      </c>
      <c r="B6" s="75">
        <v>20000</v>
      </c>
    </row>
    <row r="7" customHeight="1" spans="1:2">
      <c r="A7" s="69" t="s">
        <v>114</v>
      </c>
      <c r="B7" s="76">
        <f>SUM(B5:B6)</f>
        <v>56000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4" topLeftCell="A5" activePane="bottomLeft" state="frozen"/>
      <selection/>
      <selection pane="bottomLeft" activeCell="A15" sqref="A14:A15"/>
    </sheetView>
  </sheetViews>
  <sheetFormatPr defaultColWidth="9" defaultRowHeight="24.95" customHeight="1" outlineLevelRow="7" outlineLevelCol="1"/>
  <cols>
    <col min="1" max="1" width="54.375" customWidth="1"/>
    <col min="2" max="2" width="39.875" customWidth="1"/>
  </cols>
  <sheetData>
    <row r="1" customHeight="1" spans="1:1">
      <c r="A1" t="s">
        <v>808</v>
      </c>
    </row>
    <row r="2" ht="64.5" customHeight="1" spans="1:2">
      <c r="A2" s="63" t="s">
        <v>809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customHeight="1" spans="1:2">
      <c r="A5" s="65" t="s">
        <v>810</v>
      </c>
      <c r="B5" s="77">
        <f>B6</f>
        <v>56000</v>
      </c>
    </row>
    <row r="6" customHeight="1" spans="1:2">
      <c r="A6" s="9" t="s">
        <v>811</v>
      </c>
      <c r="B6" s="77">
        <f>B7</f>
        <v>56000</v>
      </c>
    </row>
    <row r="7" customHeight="1" spans="1:2">
      <c r="A7" s="9" t="s">
        <v>812</v>
      </c>
      <c r="B7" s="77">
        <v>56000</v>
      </c>
    </row>
    <row r="8" customHeight="1" spans="1:2">
      <c r="A8" s="65" t="s">
        <v>813</v>
      </c>
      <c r="B8" s="77">
        <v>56000</v>
      </c>
    </row>
  </sheetData>
  <mergeCells count="1">
    <mergeCell ref="A2:B2"/>
  </mergeCells>
  <printOptions horizontalCentered="1"/>
  <pageMargins left="0.0388888888888889" right="0.0388888888888889" top="0.393055555555556" bottom="0.196527777777778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A19" sqref="A19"/>
    </sheetView>
  </sheetViews>
  <sheetFormatPr defaultColWidth="9" defaultRowHeight="24.95" customHeight="1" outlineLevelRow="6" outlineLevelCol="1"/>
  <cols>
    <col min="1" max="1" width="46.75" customWidth="1"/>
    <col min="2" max="2" width="40.75" customWidth="1"/>
  </cols>
  <sheetData>
    <row r="1" customHeight="1" spans="1:1">
      <c r="A1" t="s">
        <v>814</v>
      </c>
    </row>
    <row r="2" ht="64.5" customHeight="1" spans="1:2">
      <c r="A2" s="63" t="s">
        <v>815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816</v>
      </c>
      <c r="B4" s="5" t="s">
        <v>817</v>
      </c>
    </row>
    <row r="5" customHeight="1" spans="1:2">
      <c r="A5" s="72"/>
      <c r="B5" s="59"/>
    </row>
    <row r="6" customHeight="1" spans="1:2">
      <c r="A6" s="69"/>
      <c r="B6" s="59"/>
    </row>
    <row r="7" customHeight="1" spans="1:2">
      <c r="A7" s="49" t="s">
        <v>818</v>
      </c>
      <c r="B7" s="49"/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pane ySplit="4" topLeftCell="A5" activePane="bottomLeft" state="frozen"/>
      <selection/>
      <selection pane="bottomLeft" activeCell="B5" sqref="B5:B7"/>
    </sheetView>
  </sheetViews>
  <sheetFormatPr defaultColWidth="9" defaultRowHeight="24.95" customHeight="1" outlineLevelRow="6" outlineLevelCol="1"/>
  <cols>
    <col min="1" max="1" width="37.25" customWidth="1"/>
    <col min="2" max="2" width="50.5" customWidth="1"/>
  </cols>
  <sheetData>
    <row r="1" customHeight="1" spans="1:1">
      <c r="A1" t="s">
        <v>819</v>
      </c>
    </row>
    <row r="2" ht="64.5" customHeight="1" spans="1:2">
      <c r="A2" s="63" t="s">
        <v>820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816</v>
      </c>
      <c r="B4" s="5" t="s">
        <v>4</v>
      </c>
    </row>
    <row r="5" customHeight="1" spans="1:2">
      <c r="A5" s="74" t="s">
        <v>806</v>
      </c>
      <c r="B5" s="75">
        <v>36000</v>
      </c>
    </row>
    <row r="6" customHeight="1" spans="1:2">
      <c r="A6" s="74" t="s">
        <v>807</v>
      </c>
      <c r="B6" s="75">
        <v>20000</v>
      </c>
    </row>
    <row r="7" customHeight="1" spans="1:2">
      <c r="A7" s="69" t="s">
        <v>114</v>
      </c>
      <c r="B7" s="76">
        <f>SUM(B5:B6)</f>
        <v>56000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ySplit="4" topLeftCell="A5" activePane="bottomLeft" state="frozen"/>
      <selection/>
      <selection pane="bottomLeft" activeCell="H13" sqref="H13"/>
    </sheetView>
  </sheetViews>
  <sheetFormatPr defaultColWidth="9" defaultRowHeight="24.95" customHeight="1" outlineLevelCol="1"/>
  <cols>
    <col min="1" max="1" width="41.625" customWidth="1"/>
    <col min="2" max="2" width="35.5" customWidth="1"/>
  </cols>
  <sheetData>
    <row r="1" customHeight="1" spans="1:1">
      <c r="A1" t="s">
        <v>821</v>
      </c>
    </row>
    <row r="2" ht="64.5" customHeight="1" spans="1:2">
      <c r="A2" s="63" t="s">
        <v>822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816</v>
      </c>
      <c r="B4" s="5" t="s">
        <v>823</v>
      </c>
    </row>
    <row r="5" customHeight="1" spans="1:2">
      <c r="A5" s="72"/>
      <c r="B5" s="24"/>
    </row>
    <row r="6" customHeight="1" spans="1:2">
      <c r="A6" s="9"/>
      <c r="B6" s="24"/>
    </row>
    <row r="7" customHeight="1" spans="1:2">
      <c r="A7" s="73"/>
      <c r="B7" s="24"/>
    </row>
    <row r="8" customHeight="1" spans="1:2">
      <c r="A8" s="67"/>
      <c r="B8" s="24"/>
    </row>
    <row r="9" customHeight="1" spans="1:2">
      <c r="A9" s="69"/>
      <c r="B9" s="24"/>
    </row>
    <row r="10" customHeight="1" spans="1:1">
      <c r="A10" s="49" t="s">
        <v>818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ySplit="4" topLeftCell="A5" activePane="bottomLeft" state="frozen"/>
      <selection/>
      <selection pane="bottomLeft" activeCell="A2" sqref="A2:B2"/>
    </sheetView>
  </sheetViews>
  <sheetFormatPr defaultColWidth="9" defaultRowHeight="24.95" customHeight="1" outlineLevelCol="1"/>
  <cols>
    <col min="1" max="1" width="39.25" customWidth="1"/>
    <col min="2" max="2" width="39.75" customWidth="1"/>
  </cols>
  <sheetData>
    <row r="1" customHeight="1" spans="1:1">
      <c r="A1" t="s">
        <v>824</v>
      </c>
    </row>
    <row r="2" ht="64.5" customHeight="1" spans="1:2">
      <c r="A2" s="63" t="s">
        <v>825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816</v>
      </c>
      <c r="B4" s="5" t="s">
        <v>826</v>
      </c>
    </row>
    <row r="5" customHeight="1" spans="1:2">
      <c r="A5" s="72"/>
      <c r="B5" s="24"/>
    </row>
    <row r="6" customHeight="1" spans="1:2">
      <c r="A6" s="9"/>
      <c r="B6" s="24"/>
    </row>
    <row r="7" customHeight="1" spans="1:2">
      <c r="A7" s="73"/>
      <c r="B7" s="24"/>
    </row>
    <row r="8" customHeight="1" spans="1:2">
      <c r="A8" s="67"/>
      <c r="B8" s="24"/>
    </row>
    <row r="9" customHeight="1" spans="1:2">
      <c r="A9" s="69" t="s">
        <v>114</v>
      </c>
      <c r="B9" s="24"/>
    </row>
    <row r="10" ht="66" customHeight="1" spans="1:2">
      <c r="A10" s="70" t="s">
        <v>827</v>
      </c>
      <c r="B10" s="70"/>
    </row>
  </sheetData>
  <mergeCells count="2">
    <mergeCell ref="A2:B2"/>
    <mergeCell ref="A10:B10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9" defaultRowHeight="24.95" customHeight="1" outlineLevelRow="7" outlineLevelCol="1"/>
  <cols>
    <col min="1" max="1" width="41.25" customWidth="1"/>
    <col min="2" max="2" width="39.625" customWidth="1"/>
  </cols>
  <sheetData>
    <row r="1" customHeight="1" spans="1:1">
      <c r="A1" t="s">
        <v>828</v>
      </c>
    </row>
    <row r="2" ht="64.5" customHeight="1" spans="1:2">
      <c r="A2" s="63" t="s">
        <v>829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64"/>
    </row>
    <row r="5" customHeight="1" spans="1:2">
      <c r="A5" s="65" t="s">
        <v>830</v>
      </c>
      <c r="B5" s="66">
        <v>1025291</v>
      </c>
    </row>
    <row r="6" customHeight="1" spans="1:2">
      <c r="A6" s="67"/>
      <c r="B6" s="68"/>
    </row>
    <row r="7" customHeight="1" spans="1:2">
      <c r="A7" s="69" t="s">
        <v>114</v>
      </c>
      <c r="B7" s="66">
        <f>B5</f>
        <v>1025291</v>
      </c>
    </row>
    <row r="8" ht="51" customHeight="1" spans="1:2">
      <c r="A8" s="70"/>
      <c r="B8" s="70"/>
    </row>
  </sheetData>
  <mergeCells count="2">
    <mergeCell ref="A2:B2"/>
    <mergeCell ref="A8:B8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ySplit="4" topLeftCell="A5" activePane="bottomLeft" state="frozen"/>
      <selection/>
      <selection pane="bottomLeft" activeCell="A2" sqref="A2:B2"/>
    </sheetView>
  </sheetViews>
  <sheetFormatPr defaultColWidth="9" defaultRowHeight="24.95" customHeight="1" outlineLevelCol="1"/>
  <cols>
    <col min="1" max="1" width="37.125" customWidth="1"/>
    <col min="2" max="2" width="36.5" customWidth="1"/>
  </cols>
  <sheetData>
    <row r="1" customHeight="1" spans="1:1">
      <c r="A1" t="s">
        <v>831</v>
      </c>
    </row>
    <row r="2" ht="64.5" customHeight="1" spans="1:2">
      <c r="A2" s="63" t="s">
        <v>832</v>
      </c>
      <c r="B2" s="71"/>
    </row>
    <row r="3" customHeight="1" spans="2:2">
      <c r="B3" s="4" t="s">
        <v>2</v>
      </c>
    </row>
    <row r="4" s="1" customFormat="1" ht="37.5" customHeight="1" spans="1:2">
      <c r="A4" s="5" t="s">
        <v>816</v>
      </c>
      <c r="B4" s="5" t="s">
        <v>826</v>
      </c>
    </row>
    <row r="5" customHeight="1" spans="1:2">
      <c r="A5" s="72"/>
      <c r="B5" s="24"/>
    </row>
    <row r="6" customHeight="1" spans="1:2">
      <c r="A6" s="9"/>
      <c r="B6" s="24"/>
    </row>
    <row r="7" customHeight="1" spans="1:2">
      <c r="A7" s="73"/>
      <c r="B7" s="24"/>
    </row>
    <row r="8" customHeight="1" spans="1:2">
      <c r="A8" s="67"/>
      <c r="B8" s="24"/>
    </row>
    <row r="9" customHeight="1" spans="1:2">
      <c r="A9" s="69" t="s">
        <v>114</v>
      </c>
      <c r="B9" s="24"/>
    </row>
    <row r="10" ht="53.25" customHeight="1" spans="1:2">
      <c r="A10" s="70" t="s">
        <v>833</v>
      </c>
      <c r="B10" s="70"/>
    </row>
  </sheetData>
  <mergeCells count="2">
    <mergeCell ref="A2:B2"/>
    <mergeCell ref="A10:B10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5" topLeftCell="A6" activePane="bottomLeft" state="frozen"/>
      <selection/>
      <selection pane="bottomLeft" activeCell="A5" sqref="A5"/>
    </sheetView>
  </sheetViews>
  <sheetFormatPr defaultColWidth="9" defaultRowHeight="24.95" customHeight="1" outlineLevelRow="7" outlineLevelCol="1"/>
  <cols>
    <col min="1" max="1" width="44" customWidth="1"/>
    <col min="2" max="2" width="44.625" customWidth="1"/>
  </cols>
  <sheetData>
    <row r="1" customHeight="1" spans="1:1">
      <c r="A1" t="s">
        <v>834</v>
      </c>
    </row>
    <row r="2" ht="64.5" customHeight="1" spans="1:2">
      <c r="A2" s="63" t="s">
        <v>835</v>
      </c>
      <c r="B2" s="6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64"/>
    </row>
    <row r="5" customHeight="1" spans="1:2">
      <c r="A5" s="65" t="s">
        <v>836</v>
      </c>
      <c r="B5" s="66">
        <v>1176652</v>
      </c>
    </row>
    <row r="6" customHeight="1" spans="1:2">
      <c r="A6" s="67" t="s">
        <v>837</v>
      </c>
      <c r="B6" s="68"/>
    </row>
    <row r="7" customHeight="1" spans="1:2">
      <c r="A7" s="69" t="s">
        <v>114</v>
      </c>
      <c r="B7" s="66">
        <f>B5</f>
        <v>1176652</v>
      </c>
    </row>
    <row r="8" ht="60.75" customHeight="1" spans="1:2">
      <c r="A8" s="70"/>
      <c r="B8" s="70"/>
    </row>
  </sheetData>
  <mergeCells count="2">
    <mergeCell ref="A2:B2"/>
    <mergeCell ref="A8:B8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8"/>
  <sheetViews>
    <sheetView workbookViewId="0">
      <pane ySplit="5" topLeftCell="A10" activePane="bottomLeft" state="frozen"/>
      <selection/>
      <selection pane="bottomLeft" activeCell="E18" sqref="E18"/>
    </sheetView>
  </sheetViews>
  <sheetFormatPr defaultColWidth="9" defaultRowHeight="24.95" customHeight="1" outlineLevelCol="1"/>
  <cols>
    <col min="1" max="1" width="44.625" customWidth="1"/>
    <col min="2" max="2" width="39.125" customWidth="1"/>
  </cols>
  <sheetData>
    <row r="1" customHeight="1" spans="1:1">
      <c r="A1" t="s">
        <v>838</v>
      </c>
    </row>
    <row r="2" ht="52.5" customHeight="1" spans="1:2">
      <c r="A2" s="2" t="s">
        <v>839</v>
      </c>
      <c r="B2" s="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customHeight="1" spans="1:2">
      <c r="A5" s="55" t="s">
        <v>840</v>
      </c>
      <c r="B5" s="54">
        <v>913000</v>
      </c>
    </row>
    <row r="6" customHeight="1" spans="1:2">
      <c r="A6" s="55" t="s">
        <v>841</v>
      </c>
      <c r="B6" s="54">
        <v>1900</v>
      </c>
    </row>
    <row r="7" customHeight="1" spans="1:2">
      <c r="A7" s="55" t="s">
        <v>842</v>
      </c>
      <c r="B7" s="54">
        <v>86000</v>
      </c>
    </row>
    <row r="8" customHeight="1" spans="1:2">
      <c r="A8" s="60" t="s">
        <v>843</v>
      </c>
      <c r="B8" s="54">
        <v>13000</v>
      </c>
    </row>
    <row r="9" customHeight="1" spans="1:2">
      <c r="A9" s="60" t="s">
        <v>844</v>
      </c>
      <c r="B9" s="54">
        <v>60</v>
      </c>
    </row>
    <row r="10" customHeight="1" spans="1:2">
      <c r="A10" s="53" t="s">
        <v>845</v>
      </c>
      <c r="B10" s="54">
        <f>SUM(B5:B9)</f>
        <v>1013960</v>
      </c>
    </row>
    <row r="11" customHeight="1" spans="1:2">
      <c r="A11" s="61"/>
      <c r="B11" s="54"/>
    </row>
    <row r="12" customHeight="1" spans="1:2">
      <c r="A12" s="53" t="s">
        <v>846</v>
      </c>
      <c r="B12" s="54">
        <v>0</v>
      </c>
    </row>
    <row r="13" customHeight="1" spans="1:2">
      <c r="A13" s="61"/>
      <c r="B13" s="54"/>
    </row>
    <row r="14" customHeight="1" spans="1:2">
      <c r="A14" s="53" t="s">
        <v>847</v>
      </c>
      <c r="B14" s="54">
        <f>SUM(B15:B16)</f>
        <v>10408</v>
      </c>
    </row>
    <row r="15" customHeight="1" spans="1:2">
      <c r="A15" s="55" t="s">
        <v>848</v>
      </c>
      <c r="B15" s="54">
        <v>0</v>
      </c>
    </row>
    <row r="16" customHeight="1" spans="1:2">
      <c r="A16" s="55" t="s">
        <v>849</v>
      </c>
      <c r="B16" s="54">
        <v>10408</v>
      </c>
    </row>
    <row r="17" customHeight="1" spans="1:2">
      <c r="A17" s="61"/>
      <c r="B17" s="54"/>
    </row>
    <row r="18" customHeight="1" spans="1:2">
      <c r="A18" s="62" t="s">
        <v>55</v>
      </c>
      <c r="B18" s="52">
        <f>B10+B14</f>
        <v>1024368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8"/>
  <sheetViews>
    <sheetView workbookViewId="0">
      <pane ySplit="5" topLeftCell="A18" activePane="bottomLeft" state="frozen"/>
      <selection/>
      <selection pane="bottomLeft" activeCell="B29" sqref="B29"/>
    </sheetView>
  </sheetViews>
  <sheetFormatPr defaultColWidth="9" defaultRowHeight="24.95" customHeight="1" outlineLevelCol="1"/>
  <cols>
    <col min="1" max="1" width="48.375" customWidth="1"/>
    <col min="2" max="2" width="38.125" customWidth="1"/>
  </cols>
  <sheetData>
    <row r="1" customHeight="1" spans="1:1">
      <c r="A1" t="s">
        <v>850</v>
      </c>
    </row>
    <row r="2" ht="52.5" customHeight="1" spans="1:2">
      <c r="A2" s="2" t="s">
        <v>851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8.5" customHeight="1" spans="1:2">
      <c r="A5" s="51" t="s">
        <v>852</v>
      </c>
      <c r="B5" s="52">
        <f>B6+B7+B8+B12+B13+B14+B15+B16+B17+B21+B22</f>
        <v>914897</v>
      </c>
    </row>
    <row r="6" customHeight="1" spans="1:2">
      <c r="A6" s="53" t="s">
        <v>853</v>
      </c>
      <c r="B6" s="54">
        <v>0</v>
      </c>
    </row>
    <row r="7" customHeight="1" spans="1:2">
      <c r="A7" s="53" t="s">
        <v>854</v>
      </c>
      <c r="B7" s="54">
        <v>0</v>
      </c>
    </row>
    <row r="8" customHeight="1" spans="1:2">
      <c r="A8" s="53" t="s">
        <v>855</v>
      </c>
      <c r="B8" s="52">
        <f>SUM(B9:B11)</f>
        <v>861668</v>
      </c>
    </row>
    <row r="9" customHeight="1" spans="1:2">
      <c r="A9" s="55" t="s">
        <v>856</v>
      </c>
      <c r="B9" s="54">
        <v>762668</v>
      </c>
    </row>
    <row r="10" customHeight="1" spans="1:2">
      <c r="A10" s="55" t="s">
        <v>857</v>
      </c>
      <c r="B10" s="54">
        <v>86000</v>
      </c>
    </row>
    <row r="11" customHeight="1" spans="1:2">
      <c r="A11" s="55" t="s">
        <v>858</v>
      </c>
      <c r="B11" s="54">
        <v>13000</v>
      </c>
    </row>
    <row r="12" s="50" customFormat="1" customHeight="1" spans="1:2">
      <c r="A12" s="53" t="s">
        <v>859</v>
      </c>
      <c r="B12" s="52">
        <v>0</v>
      </c>
    </row>
    <row r="13" customHeight="1" spans="1:2">
      <c r="A13" s="53" t="s">
        <v>860</v>
      </c>
      <c r="B13" s="52">
        <v>0</v>
      </c>
    </row>
    <row r="14" customHeight="1" spans="1:2">
      <c r="A14" s="53" t="s">
        <v>861</v>
      </c>
      <c r="B14" s="52">
        <v>0</v>
      </c>
    </row>
    <row r="15" customHeight="1" spans="1:2">
      <c r="A15" s="53" t="s">
        <v>862</v>
      </c>
      <c r="B15" s="52">
        <v>0</v>
      </c>
    </row>
    <row r="16" customHeight="1" spans="1:2">
      <c r="A16" s="53" t="s">
        <v>863</v>
      </c>
      <c r="B16" s="52">
        <v>0</v>
      </c>
    </row>
    <row r="17" customHeight="1" spans="1:2">
      <c r="A17" s="53" t="s">
        <v>864</v>
      </c>
      <c r="B17" s="52">
        <f>SUM(B18:B20)</f>
        <v>4352</v>
      </c>
    </row>
    <row r="18" customHeight="1" spans="1:2">
      <c r="A18" s="56" t="s">
        <v>865</v>
      </c>
      <c r="B18" s="54"/>
    </row>
    <row r="19" customHeight="1" spans="1:2">
      <c r="A19" s="56" t="s">
        <v>866</v>
      </c>
      <c r="B19" s="54">
        <v>130</v>
      </c>
    </row>
    <row r="20" customHeight="1" spans="1:2">
      <c r="A20" s="56" t="s">
        <v>867</v>
      </c>
      <c r="B20" s="54">
        <v>4222</v>
      </c>
    </row>
    <row r="21" customHeight="1" spans="1:2">
      <c r="A21" s="53" t="s">
        <v>868</v>
      </c>
      <c r="B21" s="52">
        <v>660</v>
      </c>
    </row>
    <row r="22" customHeight="1" spans="1:2">
      <c r="A22" s="53" t="s">
        <v>869</v>
      </c>
      <c r="B22" s="52">
        <v>48217</v>
      </c>
    </row>
    <row r="23" customHeight="1" spans="1:2">
      <c r="A23" s="51" t="s">
        <v>870</v>
      </c>
      <c r="B23" s="52">
        <v>101455</v>
      </c>
    </row>
    <row r="24" customHeight="1" spans="1:2">
      <c r="A24" s="51" t="s">
        <v>87</v>
      </c>
      <c r="B24" s="57">
        <f>SUM(B25:B27)</f>
        <v>8016</v>
      </c>
    </row>
    <row r="25" customHeight="1" spans="1:2">
      <c r="A25" s="58" t="s">
        <v>871</v>
      </c>
      <c r="B25" s="59"/>
    </row>
    <row r="26" customHeight="1" spans="1:2">
      <c r="A26" s="58" t="s">
        <v>872</v>
      </c>
      <c r="B26" s="59"/>
    </row>
    <row r="27" customHeight="1" spans="1:2">
      <c r="A27" s="58" t="s">
        <v>873</v>
      </c>
      <c r="B27" s="59">
        <v>8016</v>
      </c>
    </row>
    <row r="28" customHeight="1" spans="1:2">
      <c r="A28" s="51" t="s">
        <v>874</v>
      </c>
      <c r="B28" s="52">
        <f>B5+B23+B24</f>
        <v>1024368</v>
      </c>
    </row>
  </sheetData>
  <mergeCells count="1">
    <mergeCell ref="A2:B2"/>
  </mergeCells>
  <printOptions horizontalCentered="1"/>
  <pageMargins left="0.0388888888888889" right="0.0388888888888889" top="0.432638888888889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8"/>
  <sheetViews>
    <sheetView workbookViewId="0">
      <pane ySplit="4" topLeftCell="A5" activePane="bottomLeft" state="frozen"/>
      <selection/>
      <selection pane="bottomLeft" activeCell="B19" sqref="B19"/>
    </sheetView>
  </sheetViews>
  <sheetFormatPr defaultColWidth="9" defaultRowHeight="24.95" customHeight="1" outlineLevelRow="7" outlineLevelCol="1"/>
  <cols>
    <col min="1" max="1" width="48.75" customWidth="1"/>
    <col min="2" max="2" width="44.625" customWidth="1"/>
  </cols>
  <sheetData>
    <row r="1" customHeight="1" spans="1:1">
      <c r="A1" t="s">
        <v>875</v>
      </c>
    </row>
    <row r="2" ht="52.5" customHeight="1" spans="1:2">
      <c r="A2" s="2" t="s">
        <v>876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8.5" customHeight="1" spans="1:2">
      <c r="A5" s="22"/>
      <c r="B5" s="5"/>
    </row>
    <row r="6" customHeight="1" spans="1:2">
      <c r="A6" s="23"/>
      <c r="B6" s="24"/>
    </row>
    <row r="7" customHeight="1" spans="1:2">
      <c r="A7" s="25"/>
      <c r="B7" s="24"/>
    </row>
    <row r="8" customHeight="1" spans="1:1">
      <c r="A8" s="49" t="s">
        <v>877</v>
      </c>
    </row>
  </sheetData>
  <mergeCells count="1">
    <mergeCell ref="A2:B2"/>
  </mergeCells>
  <conditionalFormatting sqref="A5">
    <cfRule type="expression" dxfId="0" priority="1" stopIfTrue="1">
      <formula>"len($A:$A)=3"</formula>
    </cfRule>
  </conditionalFormatting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tabSelected="1" workbookViewId="0">
      <pane ySplit="5" topLeftCell="A10" activePane="bottomLeft" state="frozen"/>
      <selection/>
      <selection pane="bottomLeft" activeCell="D33" sqref="D33"/>
    </sheetView>
  </sheetViews>
  <sheetFormatPr defaultColWidth="9" defaultRowHeight="24.95" customHeight="1" outlineLevelCol="1"/>
  <cols>
    <col min="1" max="1" width="51.625" customWidth="1"/>
    <col min="2" max="2" width="45" customWidth="1"/>
  </cols>
  <sheetData>
    <row r="1" customHeight="1" spans="1:1">
      <c r="A1" t="s">
        <v>878</v>
      </c>
    </row>
    <row r="2" ht="52.5" customHeight="1" spans="1:2">
      <c r="A2" s="2" t="s">
        <v>879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customHeight="1" spans="1:2">
      <c r="A5" s="38" t="s">
        <v>532</v>
      </c>
      <c r="B5" s="39">
        <f>B6+B13+B18</f>
        <v>861668</v>
      </c>
    </row>
    <row r="6" customHeight="1" spans="1:2">
      <c r="A6" s="40" t="s">
        <v>880</v>
      </c>
      <c r="B6" s="41">
        <f>SUM(B7:B12)</f>
        <v>762668</v>
      </c>
    </row>
    <row r="7" customHeight="1" spans="1:2">
      <c r="A7" s="40" t="s">
        <v>881</v>
      </c>
      <c r="B7" s="41">
        <v>100000</v>
      </c>
    </row>
    <row r="8" customHeight="1" spans="1:2">
      <c r="A8" s="40" t="s">
        <v>882</v>
      </c>
      <c r="B8" s="41">
        <f>15000+265000</f>
        <v>280000</v>
      </c>
    </row>
    <row r="9" customHeight="1" spans="1:2">
      <c r="A9" s="40" t="s">
        <v>883</v>
      </c>
      <c r="B9" s="41">
        <v>62000</v>
      </c>
    </row>
    <row r="10" customHeight="1" spans="1:2">
      <c r="A10" s="42" t="s">
        <v>884</v>
      </c>
      <c r="B10" s="41">
        <v>5723</v>
      </c>
    </row>
    <row r="11" customHeight="1" spans="1:2">
      <c r="A11" s="42" t="s">
        <v>885</v>
      </c>
      <c r="B11" s="41">
        <v>257268</v>
      </c>
    </row>
    <row r="12" customHeight="1" spans="1:2">
      <c r="A12" s="42" t="s">
        <v>886</v>
      </c>
      <c r="B12" s="41">
        <v>57677</v>
      </c>
    </row>
    <row r="13" ht="25" customHeight="1" spans="1:2">
      <c r="A13" s="42" t="s">
        <v>887</v>
      </c>
      <c r="B13" s="41">
        <f>SUM(B14:B17)</f>
        <v>86000</v>
      </c>
    </row>
    <row r="14" customHeight="1" spans="1:2">
      <c r="A14" s="42" t="s">
        <v>888</v>
      </c>
      <c r="B14" s="41">
        <v>22006.66</v>
      </c>
    </row>
    <row r="15" customHeight="1" spans="1:2">
      <c r="A15" s="42" t="s">
        <v>889</v>
      </c>
      <c r="B15" s="41">
        <v>1451</v>
      </c>
    </row>
    <row r="16" customHeight="1" spans="1:2">
      <c r="A16" s="42" t="s">
        <v>890</v>
      </c>
      <c r="B16" s="41">
        <v>750</v>
      </c>
    </row>
    <row r="17" customHeight="1" spans="1:2">
      <c r="A17" s="42" t="s">
        <v>891</v>
      </c>
      <c r="B17" s="41">
        <f>48677.34+5160+6955+1000</f>
        <v>61792.34</v>
      </c>
    </row>
    <row r="18" customHeight="1" spans="1:2">
      <c r="A18" s="42" t="s">
        <v>892</v>
      </c>
      <c r="B18" s="41">
        <f>SUM(B19:B21)</f>
        <v>13000</v>
      </c>
    </row>
    <row r="19" customHeight="1" spans="1:2">
      <c r="A19" s="42" t="s">
        <v>893</v>
      </c>
      <c r="B19" s="41">
        <f>7360+1248</f>
        <v>8608</v>
      </c>
    </row>
    <row r="20" customHeight="1" spans="1:2">
      <c r="A20" s="42" t="s">
        <v>894</v>
      </c>
      <c r="B20" s="41">
        <v>360</v>
      </c>
    </row>
    <row r="21" customHeight="1" spans="1:2">
      <c r="A21" s="42" t="s">
        <v>895</v>
      </c>
      <c r="B21" s="41">
        <f>3881+151</f>
        <v>4032</v>
      </c>
    </row>
    <row r="22" customHeight="1" spans="1:2">
      <c r="A22" s="38" t="s">
        <v>769</v>
      </c>
      <c r="B22" s="43">
        <f>SUM(B23:B26)</f>
        <v>4352</v>
      </c>
    </row>
    <row r="23" customHeight="1" spans="1:2">
      <c r="A23" s="42" t="s">
        <v>896</v>
      </c>
      <c r="B23" s="44">
        <v>1660</v>
      </c>
    </row>
    <row r="24" customHeight="1" spans="1:2">
      <c r="A24" s="42" t="s">
        <v>897</v>
      </c>
      <c r="B24" s="44">
        <f>1340+560</f>
        <v>1900</v>
      </c>
    </row>
    <row r="25" customHeight="1" spans="1:2">
      <c r="A25" s="42" t="s">
        <v>898</v>
      </c>
      <c r="B25" s="44">
        <v>130</v>
      </c>
    </row>
    <row r="26" customHeight="1" spans="1:2">
      <c r="A26" s="42" t="s">
        <v>899</v>
      </c>
      <c r="B26" s="44">
        <v>662</v>
      </c>
    </row>
    <row r="27" customHeight="1" spans="1:2">
      <c r="A27" s="38" t="s">
        <v>900</v>
      </c>
      <c r="B27" s="43">
        <f>SUM(B28)</f>
        <v>8016</v>
      </c>
    </row>
    <row r="28" customHeight="1" spans="1:2">
      <c r="A28" s="42" t="s">
        <v>901</v>
      </c>
      <c r="B28" s="44">
        <v>8016</v>
      </c>
    </row>
    <row r="29" customHeight="1" spans="1:2">
      <c r="A29" s="38" t="s">
        <v>772</v>
      </c>
      <c r="B29" s="43">
        <f>SUM(B30:B30)</f>
        <v>48217</v>
      </c>
    </row>
    <row r="30" customHeight="1" spans="1:2">
      <c r="A30" s="42" t="s">
        <v>902</v>
      </c>
      <c r="B30" s="44">
        <v>48217</v>
      </c>
    </row>
    <row r="31" customHeight="1" spans="1:2">
      <c r="A31" s="38" t="s">
        <v>774</v>
      </c>
      <c r="B31" s="43">
        <f>SUM(B32)</f>
        <v>660</v>
      </c>
    </row>
    <row r="32" customHeight="1" spans="1:2">
      <c r="A32" s="45" t="s">
        <v>903</v>
      </c>
      <c r="B32" s="44">
        <v>660</v>
      </c>
    </row>
    <row r="33" customHeight="1" spans="1:2">
      <c r="A33" s="46" t="s">
        <v>904</v>
      </c>
      <c r="B33" s="43">
        <v>101455</v>
      </c>
    </row>
    <row r="34" customHeight="1" spans="1:2">
      <c r="A34" s="47" t="s">
        <v>108</v>
      </c>
      <c r="B34" s="48">
        <f>B5+B22+B29+B31+B27+B33</f>
        <v>1024368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4583333333333" footer="0.314583333333333"/>
  <pageSetup paperSize="9" orientation="portrait" horizontalDpi="600"/>
  <headerFooter alignWithMargins="0">
    <oddFooter>&amp;C第 &amp;P 页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5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9" defaultRowHeight="24.95" customHeight="1" outlineLevelCol="1"/>
  <cols>
    <col min="1" max="1" width="43.625" customWidth="1"/>
    <col min="2" max="2" width="40.625" customWidth="1"/>
  </cols>
  <sheetData>
    <row r="1" customHeight="1" spans="1:1">
      <c r="A1" t="s">
        <v>905</v>
      </c>
    </row>
    <row r="2" ht="52.5" customHeight="1" spans="1:2">
      <c r="A2" s="2" t="s">
        <v>906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7" customFormat="1" customHeight="1" spans="1:2">
      <c r="A5" s="33" t="s">
        <v>907</v>
      </c>
      <c r="B5" s="34">
        <f>SUM(B6:B8)</f>
        <v>998</v>
      </c>
    </row>
    <row r="6" customHeight="1" spans="1:2">
      <c r="A6" s="35" t="s">
        <v>908</v>
      </c>
      <c r="B6" s="35">
        <v>0</v>
      </c>
    </row>
    <row r="7" customHeight="1" spans="1:2">
      <c r="A7" s="35" t="s">
        <v>909</v>
      </c>
      <c r="B7" s="35">
        <v>0</v>
      </c>
    </row>
    <row r="8" customHeight="1" spans="1:2">
      <c r="A8" s="35" t="s">
        <v>910</v>
      </c>
      <c r="B8" s="35">
        <v>998</v>
      </c>
    </row>
    <row r="9" s="17" customFormat="1" customHeight="1" spans="1:2">
      <c r="A9" s="33" t="s">
        <v>911</v>
      </c>
      <c r="B9" s="36">
        <f>SUM(B10:B11)</f>
        <v>1526</v>
      </c>
    </row>
    <row r="10" customHeight="1" spans="1:2">
      <c r="A10" s="35" t="s">
        <v>912</v>
      </c>
      <c r="B10" s="35">
        <v>1526</v>
      </c>
    </row>
    <row r="11" customHeight="1" spans="1:2">
      <c r="A11" s="35" t="s">
        <v>913</v>
      </c>
      <c r="B11" s="35">
        <v>0</v>
      </c>
    </row>
    <row r="12" customFormat="1" customHeight="1" spans="1:2">
      <c r="A12" s="37" t="s">
        <v>914</v>
      </c>
      <c r="B12" s="35">
        <v>0</v>
      </c>
    </row>
    <row r="13" customFormat="1" customHeight="1" spans="1:2">
      <c r="A13" s="37" t="s">
        <v>915</v>
      </c>
      <c r="B13" s="35">
        <v>0</v>
      </c>
    </row>
    <row r="14" customFormat="1" customHeight="1" spans="1:2">
      <c r="A14" s="37" t="s">
        <v>916</v>
      </c>
      <c r="B14" s="35">
        <v>0</v>
      </c>
    </row>
    <row r="15" s="17" customFormat="1" customHeight="1" spans="1:2">
      <c r="A15" s="11" t="s">
        <v>55</v>
      </c>
      <c r="B15" s="34">
        <f>B5+B9+B12+B13+B14</f>
        <v>2524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ySplit="5" topLeftCell="A6" activePane="bottomLeft" state="frozen"/>
      <selection/>
      <selection pane="bottomLeft" activeCell="B4" sqref="B4"/>
    </sheetView>
  </sheetViews>
  <sheetFormatPr defaultColWidth="9" defaultRowHeight="24.95" customHeight="1" outlineLevelCol="1"/>
  <cols>
    <col min="1" max="1" width="47.875" customWidth="1"/>
    <col min="2" max="2" width="37.25" customWidth="1"/>
  </cols>
  <sheetData>
    <row r="1" customHeight="1" spans="1:1">
      <c r="A1" t="s">
        <v>917</v>
      </c>
    </row>
    <row r="2" ht="52.5" customHeight="1" spans="1:2">
      <c r="A2" s="2" t="s">
        <v>918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5.5" customHeight="1" spans="1:2">
      <c r="A5" s="26" t="s">
        <v>919</v>
      </c>
      <c r="B5" s="27">
        <f>SUM(B6:B7)</f>
        <v>1678</v>
      </c>
    </row>
    <row r="6" s="1" customFormat="1" ht="26.25" customHeight="1" spans="1:2">
      <c r="A6" s="28" t="s">
        <v>920</v>
      </c>
      <c r="B6" s="29">
        <v>830</v>
      </c>
    </row>
    <row r="7" s="1" customFormat="1" ht="26.25" customHeight="1" spans="1:2">
      <c r="A7" s="28" t="s">
        <v>921</v>
      </c>
      <c r="B7" s="29">
        <v>848</v>
      </c>
    </row>
    <row r="8" s="17" customFormat="1" customHeight="1" spans="1:2">
      <c r="A8" s="26" t="s">
        <v>922</v>
      </c>
      <c r="B8" s="27">
        <f>SUM(B9)</f>
        <v>846</v>
      </c>
    </row>
    <row r="9" customHeight="1" spans="1:2">
      <c r="A9" s="30" t="s">
        <v>923</v>
      </c>
      <c r="B9" s="31">
        <v>846</v>
      </c>
    </row>
    <row r="10" customHeight="1" spans="1:2">
      <c r="A10" s="11" t="s">
        <v>108</v>
      </c>
      <c r="B10" s="32">
        <f>B5+B8</f>
        <v>2524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pane ySplit="4" topLeftCell="A5" activePane="bottomLeft" state="frozen"/>
      <selection/>
      <selection pane="bottomLeft" activeCell="B4" sqref="B4"/>
    </sheetView>
  </sheetViews>
  <sheetFormatPr defaultColWidth="9" defaultRowHeight="24.95" customHeight="1" outlineLevelCol="1"/>
  <cols>
    <col min="1" max="1" width="48.875" customWidth="1"/>
    <col min="2" max="2" width="44.125" customWidth="1"/>
  </cols>
  <sheetData>
    <row r="1" customHeight="1" spans="1:1">
      <c r="A1" t="s">
        <v>924</v>
      </c>
    </row>
    <row r="2" ht="52.5" customHeight="1" spans="1:2">
      <c r="A2" s="2" t="s">
        <v>925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8.5" customHeight="1" spans="1:2">
      <c r="A5" s="22"/>
      <c r="B5" s="5"/>
    </row>
    <row r="6" s="1" customFormat="1" ht="28.5" customHeight="1" spans="1:2">
      <c r="A6" s="22"/>
      <c r="B6" s="5"/>
    </row>
    <row r="7" customHeight="1" spans="1:2">
      <c r="A7" s="23"/>
      <c r="B7" s="24"/>
    </row>
    <row r="8" customHeight="1" spans="1:2">
      <c r="A8" s="25"/>
      <c r="B8" s="24"/>
    </row>
    <row r="9" customHeight="1" spans="1:1">
      <c r="A9" t="s">
        <v>926</v>
      </c>
    </row>
  </sheetData>
  <mergeCells count="1">
    <mergeCell ref="A2:B2"/>
  </mergeCells>
  <conditionalFormatting sqref="A5:A6">
    <cfRule type="expression" dxfId="1" priority="1" stopIfTrue="1">
      <formula>"len($A:$A)=3"</formula>
    </cfRule>
  </conditionalFormatting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pane ySplit="5" topLeftCell="A6" activePane="bottomLeft" state="frozen"/>
      <selection/>
      <selection pane="bottomLeft" activeCell="A17" sqref="A17"/>
    </sheetView>
  </sheetViews>
  <sheetFormatPr defaultColWidth="9" defaultRowHeight="24.95" customHeight="1" outlineLevelCol="1"/>
  <cols>
    <col min="1" max="1" width="57" customWidth="1"/>
    <col min="2" max="2" width="44.625" customWidth="1"/>
  </cols>
  <sheetData>
    <row r="1" customHeight="1" spans="1:1">
      <c r="A1" t="s">
        <v>927</v>
      </c>
    </row>
    <row r="2" ht="52.5" customHeight="1" spans="1:2">
      <c r="A2" s="2" t="s">
        <v>928</v>
      </c>
      <c r="B2" s="2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7" customFormat="1" customHeight="1" spans="1:2">
      <c r="A5" s="6" t="s">
        <v>929</v>
      </c>
      <c r="B5" s="18">
        <f>B6+B8</f>
        <v>1678</v>
      </c>
    </row>
    <row r="6" customHeight="1" spans="1:2">
      <c r="A6" s="9" t="s">
        <v>930</v>
      </c>
      <c r="B6" s="19">
        <f t="shared" ref="B6:B11" si="0">SUM(B7)</f>
        <v>830</v>
      </c>
    </row>
    <row r="7" customHeight="1" spans="1:2">
      <c r="A7" s="9" t="s">
        <v>931</v>
      </c>
      <c r="B7" s="19">
        <v>830</v>
      </c>
    </row>
    <row r="8" customFormat="1" customHeight="1" spans="1:2">
      <c r="A8" s="9" t="s">
        <v>932</v>
      </c>
      <c r="B8" s="19">
        <f t="shared" ref="B8:B11" si="1">SUM(B9)</f>
        <v>848</v>
      </c>
    </row>
    <row r="9" customFormat="1" customHeight="1" spans="1:2">
      <c r="A9" s="9" t="s">
        <v>933</v>
      </c>
      <c r="B9" s="19">
        <v>848</v>
      </c>
    </row>
    <row r="10" s="17" customFormat="1" customHeight="1" spans="1:2">
      <c r="A10" s="6" t="s">
        <v>934</v>
      </c>
      <c r="B10" s="18">
        <f>SUM(B11)</f>
        <v>846</v>
      </c>
    </row>
    <row r="11" customHeight="1" spans="1:2">
      <c r="A11" s="9" t="s">
        <v>935</v>
      </c>
      <c r="B11" s="19">
        <f>SUM(B12)</f>
        <v>846</v>
      </c>
    </row>
    <row r="12" customHeight="1" spans="1:2">
      <c r="A12" s="9" t="s">
        <v>936</v>
      </c>
      <c r="B12" s="20">
        <v>846</v>
      </c>
    </row>
    <row r="13" customHeight="1" spans="1:2">
      <c r="A13" s="11" t="s">
        <v>108</v>
      </c>
      <c r="B13" s="21">
        <f>B5+B10</f>
        <v>2524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pane ySplit="4" topLeftCell="A5" activePane="bottomLeft" state="frozen"/>
      <selection/>
      <selection pane="bottomLeft" activeCell="B16" sqref="B16"/>
    </sheetView>
  </sheetViews>
  <sheetFormatPr defaultColWidth="9" defaultRowHeight="24.95" customHeight="1" outlineLevelCol="1"/>
  <cols>
    <col min="1" max="1" width="44.875" customWidth="1"/>
    <col min="2" max="2" width="40.75" customWidth="1"/>
    <col min="3" max="3" width="12.625"/>
  </cols>
  <sheetData>
    <row r="1" customHeight="1" spans="1:1">
      <c r="A1" t="s">
        <v>937</v>
      </c>
    </row>
    <row r="2" ht="52.5" customHeight="1" spans="1:2">
      <c r="A2" s="2" t="s">
        <v>938</v>
      </c>
      <c r="B2" s="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customHeight="1" spans="1:2">
      <c r="A5" s="13" t="s">
        <v>939</v>
      </c>
      <c r="B5" s="15">
        <v>269784.81</v>
      </c>
    </row>
    <row r="6" customHeight="1" spans="1:2">
      <c r="A6" s="13" t="s">
        <v>940</v>
      </c>
      <c r="B6" s="15">
        <v>46263.37</v>
      </c>
    </row>
    <row r="7" customHeight="1" spans="1:2">
      <c r="A7" s="13" t="s">
        <v>941</v>
      </c>
      <c r="B7" s="15">
        <v>76905.67</v>
      </c>
    </row>
    <row r="8" customHeight="1" spans="1:2">
      <c r="A8" s="13" t="s">
        <v>942</v>
      </c>
      <c r="B8" s="15">
        <v>107615.76</v>
      </c>
    </row>
    <row r="9" customHeight="1" spans="1:2">
      <c r="A9" s="13" t="s">
        <v>943</v>
      </c>
      <c r="B9" s="15">
        <v>33645.56</v>
      </c>
    </row>
    <row r="10" customHeight="1" spans="1:2">
      <c r="A10" s="13" t="s">
        <v>944</v>
      </c>
      <c r="B10" s="15">
        <v>5908.67</v>
      </c>
    </row>
    <row r="11" customHeight="1" spans="1:2">
      <c r="A11" s="13" t="s">
        <v>945</v>
      </c>
      <c r="B11" s="15">
        <v>10228.78</v>
      </c>
    </row>
    <row r="12" customHeight="1" spans="1:2">
      <c r="A12" s="13" t="s">
        <v>946</v>
      </c>
      <c r="B12" s="15">
        <v>6003.41</v>
      </c>
    </row>
    <row r="13" customHeight="1" spans="1:2">
      <c r="A13" s="11" t="s">
        <v>55</v>
      </c>
      <c r="B13" s="15">
        <f>SUM(B5:B12)</f>
        <v>556356.03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workbookViewId="0">
      <pane ySplit="4" topLeftCell="A5" activePane="bottomLeft" state="frozen"/>
      <selection/>
      <selection pane="bottomLeft" activeCell="A18" sqref="A18"/>
    </sheetView>
  </sheetViews>
  <sheetFormatPr defaultColWidth="9" defaultRowHeight="24.95" customHeight="1" outlineLevelCol="2"/>
  <cols>
    <col min="1" max="1" width="42.625" customWidth="1"/>
    <col min="2" max="2" width="47.375" customWidth="1"/>
    <col min="3" max="3" width="14.125"/>
  </cols>
  <sheetData>
    <row r="1" customHeight="1" spans="1:1">
      <c r="A1" t="s">
        <v>947</v>
      </c>
    </row>
    <row r="2" ht="52.5" customHeight="1" spans="1:2">
      <c r="A2" s="2" t="s">
        <v>948</v>
      </c>
      <c r="B2" s="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5.5" customHeight="1" spans="1:2">
      <c r="A5" s="13" t="s">
        <v>949</v>
      </c>
      <c r="B5" s="14">
        <v>220221.65</v>
      </c>
    </row>
    <row r="6" s="1" customFormat="1" ht="26.25" customHeight="1" spans="1:2">
      <c r="A6" s="13" t="s">
        <v>950</v>
      </c>
      <c r="B6" s="14">
        <v>49722.68</v>
      </c>
    </row>
    <row r="7" s="1" customFormat="1" ht="26.25" customHeight="1" spans="1:2">
      <c r="A7" s="13" t="s">
        <v>951</v>
      </c>
      <c r="B7" s="14">
        <v>15864.11</v>
      </c>
    </row>
    <row r="8" s="1" customFormat="1" ht="26.25" customHeight="1" spans="1:2">
      <c r="A8" s="13" t="s">
        <v>952</v>
      </c>
      <c r="B8" s="14">
        <v>60477.12</v>
      </c>
    </row>
    <row r="9" s="1" customFormat="1" ht="26.25" customHeight="1" spans="1:2">
      <c r="A9" s="13" t="s">
        <v>953</v>
      </c>
      <c r="B9" s="14">
        <v>29009.15</v>
      </c>
    </row>
    <row r="10" s="1" customFormat="1" ht="26.25" customHeight="1" spans="1:2">
      <c r="A10" s="13" t="s">
        <v>954</v>
      </c>
      <c r="B10" s="14">
        <v>1998.22</v>
      </c>
    </row>
    <row r="11" s="1" customFormat="1" ht="26.25" customHeight="1" spans="1:2">
      <c r="A11" s="13" t="s">
        <v>955</v>
      </c>
      <c r="B11" s="14">
        <v>4101.71</v>
      </c>
    </row>
    <row r="12" customHeight="1" spans="1:3">
      <c r="A12" s="13" t="s">
        <v>956</v>
      </c>
      <c r="B12" s="15">
        <v>4874.97</v>
      </c>
      <c r="C12" s="1"/>
    </row>
    <row r="13" customHeight="1" spans="1:3">
      <c r="A13" s="11" t="s">
        <v>108</v>
      </c>
      <c r="B13" s="16">
        <f>SUM(B5:B12)</f>
        <v>386269.61</v>
      </c>
      <c r="C13" s="1"/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6"/>
  <sheetViews>
    <sheetView workbookViewId="0">
      <pane ySplit="4" topLeftCell="A5" activePane="bottomLeft" state="frozen"/>
      <selection/>
      <selection pane="bottomLeft" activeCell="E43" sqref="E43"/>
    </sheetView>
  </sheetViews>
  <sheetFormatPr defaultColWidth="9" defaultRowHeight="24.95" customHeight="1" outlineLevelCol="1"/>
  <cols>
    <col min="1" max="1" width="71.125" customWidth="1"/>
    <col min="2" max="2" width="28.875" customWidth="1"/>
  </cols>
  <sheetData>
    <row r="1" customHeight="1" spans="1:1">
      <c r="A1" t="s">
        <v>957</v>
      </c>
    </row>
    <row r="2" ht="39" customHeight="1" spans="1:2">
      <c r="A2" s="2" t="s">
        <v>958</v>
      </c>
      <c r="B2" s="3"/>
    </row>
    <row r="3" customHeight="1" spans="2:2">
      <c r="B3" s="4" t="s">
        <v>2</v>
      </c>
    </row>
    <row r="4" s="1" customFormat="1" ht="37.5" customHeight="1" spans="1:2">
      <c r="A4" s="5" t="s">
        <v>3</v>
      </c>
      <c r="B4" s="5" t="s">
        <v>4</v>
      </c>
    </row>
    <row r="5" s="1" customFormat="1" ht="27" customHeight="1" spans="1:2">
      <c r="A5" s="6" t="s">
        <v>959</v>
      </c>
      <c r="B5" s="7">
        <f>B6+B11+B18+B22+B27+B31+B32+B33+B38+B41+B45</f>
        <v>386269.61</v>
      </c>
    </row>
    <row r="6" s="1" customFormat="1" ht="27" customHeight="1" spans="1:2">
      <c r="A6" s="6" t="s">
        <v>960</v>
      </c>
      <c r="B6" s="8">
        <f>SUM(B7:B10)</f>
        <v>220221.65</v>
      </c>
    </row>
    <row r="7" s="1" customFormat="1" ht="27" customHeight="1" spans="1:2">
      <c r="A7" s="9" t="s">
        <v>961</v>
      </c>
      <c r="B7" s="10">
        <v>103039.96</v>
      </c>
    </row>
    <row r="8" s="1" customFormat="1" ht="27" customHeight="1" spans="1:2">
      <c r="A8" s="9" t="s">
        <v>962</v>
      </c>
      <c r="B8" s="10">
        <v>0</v>
      </c>
    </row>
    <row r="9" s="1" customFormat="1" ht="27" customHeight="1" spans="1:2">
      <c r="A9" s="9" t="s">
        <v>963</v>
      </c>
      <c r="B9" s="10">
        <v>7176</v>
      </c>
    </row>
    <row r="10" s="1" customFormat="1" ht="27" customHeight="1" spans="1:2">
      <c r="A10" s="9" t="s">
        <v>964</v>
      </c>
      <c r="B10" s="10">
        <v>110005.69</v>
      </c>
    </row>
    <row r="11" s="1" customFormat="1" ht="27" customHeight="1" spans="1:2">
      <c r="A11" s="6" t="s">
        <v>965</v>
      </c>
      <c r="B11" s="8">
        <f>SUM(B12:B17)</f>
        <v>4101.71</v>
      </c>
    </row>
    <row r="12" s="1" customFormat="1" ht="27" customHeight="1" spans="1:2">
      <c r="A12" s="9" t="s">
        <v>966</v>
      </c>
      <c r="B12" s="10">
        <v>2524.01</v>
      </c>
    </row>
    <row r="13" s="1" customFormat="1" ht="27" customHeight="1" spans="1:2">
      <c r="A13" s="9" t="s">
        <v>967</v>
      </c>
      <c r="B13" s="10">
        <v>998.2</v>
      </c>
    </row>
    <row r="14" s="1" customFormat="1" ht="27" customHeight="1" spans="1:2">
      <c r="A14" s="9" t="s">
        <v>968</v>
      </c>
      <c r="B14" s="10">
        <v>15</v>
      </c>
    </row>
    <row r="15" s="1" customFormat="1" ht="27" customHeight="1" spans="1:2">
      <c r="A15" s="9" t="s">
        <v>969</v>
      </c>
      <c r="B15" s="10">
        <v>52.5</v>
      </c>
    </row>
    <row r="16" s="1" customFormat="1" ht="27" customHeight="1" spans="1:2">
      <c r="A16" s="9" t="s">
        <v>970</v>
      </c>
      <c r="B16" s="10">
        <v>85</v>
      </c>
    </row>
    <row r="17" s="1" customFormat="1" ht="27" customHeight="1" spans="1:2">
      <c r="A17" s="9" t="s">
        <v>971</v>
      </c>
      <c r="B17" s="10">
        <f>6+421</f>
        <v>427</v>
      </c>
    </row>
    <row r="18" s="1" customFormat="1" ht="27" customHeight="1" spans="1:2">
      <c r="A18" s="6" t="s">
        <v>972</v>
      </c>
      <c r="B18" s="8">
        <f>SUM(B19:B21)</f>
        <v>60477.12</v>
      </c>
    </row>
    <row r="19" s="1" customFormat="1" ht="27" customHeight="1" spans="1:2">
      <c r="A19" s="9" t="s">
        <v>973</v>
      </c>
      <c r="B19" s="10">
        <v>26916.6</v>
      </c>
    </row>
    <row r="20" s="1" customFormat="1" ht="27" customHeight="1" spans="1:2">
      <c r="A20" s="9" t="s">
        <v>974</v>
      </c>
      <c r="B20" s="10">
        <v>23596.09</v>
      </c>
    </row>
    <row r="21" s="1" customFormat="1" ht="27" customHeight="1" spans="1:2">
      <c r="A21" s="9" t="s">
        <v>975</v>
      </c>
      <c r="B21" s="10">
        <v>9964.43</v>
      </c>
    </row>
    <row r="22" s="1" customFormat="1" ht="27" customHeight="1" spans="1:2">
      <c r="A22" s="6" t="s">
        <v>976</v>
      </c>
      <c r="B22" s="8">
        <f>SUM(B23:B26)</f>
        <v>1998.22</v>
      </c>
    </row>
    <row r="23" s="1" customFormat="1" ht="27" customHeight="1" spans="1:2">
      <c r="A23" s="9" t="s">
        <v>977</v>
      </c>
      <c r="B23" s="10">
        <v>1810.82</v>
      </c>
    </row>
    <row r="24" s="1" customFormat="1" ht="27" customHeight="1" spans="1:2">
      <c r="A24" s="9" t="s">
        <v>978</v>
      </c>
      <c r="B24" s="10">
        <v>1.5</v>
      </c>
    </row>
    <row r="25" s="1" customFormat="1" ht="27" customHeight="1" spans="1:2">
      <c r="A25" s="9" t="s">
        <v>979</v>
      </c>
      <c r="B25" s="10">
        <v>30</v>
      </c>
    </row>
    <row r="26" s="1" customFormat="1" ht="27" customHeight="1" spans="1:2">
      <c r="A26" s="9" t="s">
        <v>980</v>
      </c>
      <c r="B26" s="10">
        <v>155.9</v>
      </c>
    </row>
    <row r="27" s="1" customFormat="1" ht="27" customHeight="1" spans="1:2">
      <c r="A27" s="6" t="s">
        <v>981</v>
      </c>
      <c r="B27" s="8">
        <f>SUM(B28:B30)</f>
        <v>4874.97</v>
      </c>
    </row>
    <row r="28" s="1" customFormat="1" ht="27" customHeight="1" spans="1:2">
      <c r="A28" s="9" t="s">
        <v>982</v>
      </c>
      <c r="B28" s="10">
        <v>1672.27</v>
      </c>
    </row>
    <row r="29" s="1" customFormat="1" ht="27" customHeight="1" spans="1:2">
      <c r="A29" s="9" t="s">
        <v>983</v>
      </c>
      <c r="B29" s="10">
        <v>2739.7</v>
      </c>
    </row>
    <row r="30" s="1" customFormat="1" ht="27" customHeight="1" spans="1:2">
      <c r="A30" s="9" t="s">
        <v>984</v>
      </c>
      <c r="B30" s="10">
        <v>463</v>
      </c>
    </row>
    <row r="31" s="1" customFormat="1" ht="27" customHeight="1" spans="1:2">
      <c r="A31" s="6" t="s">
        <v>985</v>
      </c>
      <c r="B31" s="8">
        <v>0</v>
      </c>
    </row>
    <row r="32" s="1" customFormat="1" ht="27" customHeight="1" spans="1:2">
      <c r="A32" s="6" t="s">
        <v>986</v>
      </c>
      <c r="B32" s="8">
        <v>0</v>
      </c>
    </row>
    <row r="33" s="1" customFormat="1" ht="27" customHeight="1" spans="1:2">
      <c r="A33" s="6" t="s">
        <v>987</v>
      </c>
      <c r="B33" s="8">
        <f>SUM(B34:B37)</f>
        <v>15864.11</v>
      </c>
    </row>
    <row r="34" s="1" customFormat="1" ht="27" customHeight="1" spans="1:2">
      <c r="A34" s="9" t="s">
        <v>988</v>
      </c>
      <c r="B34" s="10">
        <v>11361.6</v>
      </c>
    </row>
    <row r="35" s="1" customFormat="1" ht="27" customHeight="1" spans="1:2">
      <c r="A35" s="9" t="s">
        <v>989</v>
      </c>
      <c r="B35" s="10">
        <v>4442.51</v>
      </c>
    </row>
    <row r="36" s="1" customFormat="1" ht="27" customHeight="1" spans="1:2">
      <c r="A36" s="9" t="s">
        <v>990</v>
      </c>
      <c r="B36" s="10">
        <v>0</v>
      </c>
    </row>
    <row r="37" s="1" customFormat="1" ht="27" customHeight="1" spans="1:2">
      <c r="A37" s="9" t="s">
        <v>991</v>
      </c>
      <c r="B37" s="10">
        <v>60</v>
      </c>
    </row>
    <row r="38" s="1" customFormat="1" ht="27" customHeight="1" spans="1:2">
      <c r="A38" s="6" t="s">
        <v>992</v>
      </c>
      <c r="B38" s="8">
        <f>SUM(B39:B40)</f>
        <v>49722.68</v>
      </c>
    </row>
    <row r="39" s="1" customFormat="1" ht="27" customHeight="1" spans="1:2">
      <c r="A39" s="9" t="s">
        <v>993</v>
      </c>
      <c r="B39" s="10">
        <v>49722.68</v>
      </c>
    </row>
    <row r="40" s="1" customFormat="1" ht="27" customHeight="1" spans="1:2">
      <c r="A40" s="9" t="s">
        <v>994</v>
      </c>
      <c r="B40" s="10">
        <v>0</v>
      </c>
    </row>
    <row r="41" s="1" customFormat="1" ht="27" customHeight="1" spans="1:2">
      <c r="A41" s="6" t="s">
        <v>995</v>
      </c>
      <c r="B41" s="8">
        <f>SUM(B42:B44)</f>
        <v>29009.15</v>
      </c>
    </row>
    <row r="42" s="1" customFormat="1" ht="27" customHeight="1" spans="1:2">
      <c r="A42" s="9" t="s">
        <v>996</v>
      </c>
      <c r="B42" s="10">
        <v>27385.06</v>
      </c>
    </row>
    <row r="43" ht="27" customHeight="1" spans="1:2">
      <c r="A43" s="9" t="s">
        <v>997</v>
      </c>
      <c r="B43" s="10">
        <v>1424.09</v>
      </c>
    </row>
    <row r="44" ht="27" customHeight="1" spans="1:2">
      <c r="A44" s="9" t="s">
        <v>998</v>
      </c>
      <c r="B44" s="10">
        <v>200</v>
      </c>
    </row>
    <row r="45" ht="27" customHeight="1" spans="1:2">
      <c r="A45" s="6" t="s">
        <v>999</v>
      </c>
      <c r="B45" s="8">
        <v>0</v>
      </c>
    </row>
    <row r="46" ht="27" customHeight="1" spans="1:2">
      <c r="A46" s="11" t="s">
        <v>108</v>
      </c>
      <c r="B46" s="12">
        <f>B5</f>
        <v>386269.61</v>
      </c>
    </row>
  </sheetData>
  <mergeCells count="1">
    <mergeCell ref="A2:B2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 horizont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一般公共预算收入表</vt:lpstr>
      <vt:lpstr>一般公共预算支出表</vt:lpstr>
      <vt:lpstr>一般公共预算本级支出表</vt:lpstr>
      <vt:lpstr>一般公共预算本级基本支出表</vt:lpstr>
      <vt:lpstr>税收返还和转移支付分地区预算汇总表</vt:lpstr>
      <vt:lpstr>税收返还和转移支付预算表</vt:lpstr>
      <vt:lpstr>税收返还分地区预算汇总表</vt:lpstr>
      <vt:lpstr>一般性转移支付分地区预算汇总表</vt:lpstr>
      <vt:lpstr>专项转移支付分地区预算汇总表</vt:lpstr>
      <vt:lpstr>政府一般债务限额表</vt:lpstr>
      <vt:lpstr>政府一般债务余额表</vt:lpstr>
      <vt:lpstr>政府专项债务限额表</vt:lpstr>
      <vt:lpstr>政府专项债务余额表</vt:lpstr>
      <vt:lpstr>政府性基金预算收入表</vt:lpstr>
      <vt:lpstr>政府性基金预算支出表</vt:lpstr>
      <vt:lpstr>政府性基金预算转移支付表</vt:lpstr>
      <vt:lpstr>政府性基金预算本级支出表</vt:lpstr>
      <vt:lpstr>国有资本经营预算收入表</vt:lpstr>
      <vt:lpstr>国有资本经营预算支出表</vt:lpstr>
      <vt:lpstr>国有资本经营预算转移支付表</vt:lpstr>
      <vt:lpstr>国有资本经营预算本级支出表</vt:lpstr>
      <vt:lpstr>社会保险基金预算收入表</vt:lpstr>
      <vt:lpstr>社会保险基金预算支出表</vt:lpstr>
      <vt:lpstr>社会保险基金预算本级支出表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null,null,总收发</cp:lastModifiedBy>
  <dcterms:created xsi:type="dcterms:W3CDTF">2017-01-23T09:19:00Z</dcterms:created>
  <cp:lastPrinted>2017-02-06T09:26:00Z</cp:lastPrinted>
  <dcterms:modified xsi:type="dcterms:W3CDTF">2019-01-29T03:13:35Z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